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771\OneDrive - Fundação Renova\Câmara Técnica\Diagnóstico ENTREGA\"/>
    </mc:Choice>
  </mc:AlternateContent>
  <xr:revisionPtr revIDLastSave="3" documentId="11_31B45E69FDEBA890A21797A2484B221CDDA8AB3B" xr6:coauthVersionLast="45" xr6:coauthVersionMax="45" xr10:uidLastSave="{16648445-900D-4F3B-A862-46289456475F}"/>
  <bookViews>
    <workbookView xWindow="-120" yWindow="-120" windowWidth="20730" windowHeight="11160" tabRatio="500" xr2:uid="{00000000-000D-0000-FFFF-FFFF00000000}"/>
  </bookViews>
  <sheets>
    <sheet name="REFERÊNCIAS CULTURAIS" sheetId="1" r:id="rId1"/>
    <sheet name="GRÁFICOS" sheetId="2" r:id="rId2"/>
    <sheet name="FILTROS DE SELEÇÃO" sheetId="3" r:id="rId3"/>
  </sheets>
  <definedNames>
    <definedName name="_xlnm._FilterDatabase" localSheetId="0" hidden="1">'REFERÊNCIAS CULTURAIS'!$A$4:$N$100</definedName>
    <definedName name="Excel_BuiltIn__FilterDatabase" localSheetId="0">'REFERÊNCIAS CULTURAIS'!$B$4:$H$73</definedName>
    <definedName name="Excel_BuiltIn_Print_Area" localSheetId="0">'REFERÊNCIAS CULTURAIS'!$B$2:$AT$4</definedName>
    <definedName name="Excel_BuiltIn_Print_Titles" localSheetId="0">'REFERÊNCIAS CULTURAIS'!$2:$4</definedName>
    <definedName name="_xlnm.Print_Titles" localSheetId="0">'REFERÊNCIAS CULTURAIS'!$1:$4</definedName>
    <definedName name="vio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S93" i="2" l="1"/>
  <c r="N93" i="2"/>
  <c r="I93" i="2"/>
  <c r="D93" i="2"/>
  <c r="S92" i="2"/>
  <c r="N92" i="2"/>
  <c r="I92" i="2"/>
  <c r="D92" i="2"/>
  <c r="S91" i="2"/>
  <c r="N91" i="2"/>
  <c r="I91" i="2"/>
  <c r="D91" i="2"/>
  <c r="S90" i="2"/>
  <c r="N90" i="2"/>
  <c r="I90" i="2"/>
  <c r="D90" i="2"/>
  <c r="S89" i="2"/>
  <c r="N89" i="2"/>
  <c r="I89" i="2"/>
  <c r="D89" i="2"/>
  <c r="S88" i="2"/>
  <c r="N88" i="2"/>
  <c r="I88" i="2"/>
  <c r="D88" i="2"/>
  <c r="S87" i="2"/>
  <c r="N87" i="2"/>
  <c r="I87" i="2"/>
  <c r="D87" i="2"/>
  <c r="S86" i="2"/>
  <c r="N86" i="2"/>
  <c r="I86" i="2"/>
  <c r="D86" i="2"/>
  <c r="S85" i="2"/>
  <c r="N85" i="2"/>
  <c r="I85" i="2"/>
  <c r="D85" i="2"/>
  <c r="S84" i="2"/>
  <c r="N84" i="2"/>
  <c r="I84" i="2"/>
  <c r="D84" i="2"/>
  <c r="S83" i="2"/>
  <c r="N83" i="2"/>
  <c r="I83" i="2"/>
  <c r="D83" i="2"/>
  <c r="S82" i="2"/>
  <c r="N82" i="2"/>
  <c r="I82" i="2"/>
  <c r="D82" i="2"/>
  <c r="S81" i="2"/>
  <c r="N81" i="2"/>
  <c r="I81" i="2"/>
  <c r="D81" i="2"/>
  <c r="S80" i="2"/>
  <c r="N80" i="2"/>
  <c r="I80" i="2"/>
  <c r="D80" i="2"/>
  <c r="S79" i="2"/>
  <c r="N79" i="2"/>
  <c r="I79" i="2"/>
  <c r="D79" i="2"/>
  <c r="S78" i="2"/>
  <c r="N78" i="2"/>
  <c r="I78" i="2"/>
  <c r="D78" i="2"/>
  <c r="S77" i="2"/>
  <c r="N77" i="2"/>
  <c r="I77" i="2"/>
  <c r="D77" i="2"/>
  <c r="S76" i="2"/>
  <c r="N76" i="2"/>
  <c r="I76" i="2"/>
  <c r="D76" i="2"/>
  <c r="S75" i="2"/>
  <c r="N75" i="2"/>
  <c r="I75" i="2"/>
  <c r="D75" i="2"/>
  <c r="S73" i="2"/>
  <c r="N73" i="2"/>
  <c r="I73" i="2"/>
  <c r="D73" i="2"/>
  <c r="S72" i="2"/>
  <c r="N72" i="2"/>
  <c r="I72" i="2"/>
  <c r="D72" i="2"/>
  <c r="S71" i="2"/>
  <c r="N71" i="2"/>
  <c r="I71" i="2"/>
  <c r="D71" i="2"/>
  <c r="S69" i="2"/>
  <c r="N69" i="2"/>
  <c r="I69" i="2"/>
  <c r="D69" i="2"/>
  <c r="S68" i="2"/>
  <c r="N68" i="2"/>
  <c r="I68" i="2"/>
  <c r="D68" i="2"/>
  <c r="S63" i="2"/>
  <c r="N63" i="2"/>
  <c r="I63" i="2"/>
  <c r="D63" i="2"/>
  <c r="S62" i="2"/>
  <c r="N62" i="2"/>
  <c r="I62" i="2"/>
  <c r="D62" i="2"/>
  <c r="S61" i="2"/>
  <c r="N61" i="2"/>
  <c r="I61" i="2"/>
  <c r="D61" i="2"/>
  <c r="S60" i="2"/>
  <c r="N60" i="2"/>
  <c r="I60" i="2"/>
  <c r="D60" i="2"/>
  <c r="S59" i="2"/>
  <c r="N59" i="2"/>
  <c r="I59" i="2"/>
  <c r="D59" i="2"/>
  <c r="S58" i="2"/>
  <c r="N58" i="2"/>
  <c r="I58" i="2"/>
  <c r="D58" i="2"/>
  <c r="S57" i="2"/>
  <c r="N57" i="2"/>
  <c r="I57" i="2"/>
  <c r="D57" i="2"/>
  <c r="S56" i="2"/>
  <c r="N56" i="2"/>
  <c r="I56" i="2"/>
  <c r="D56" i="2"/>
  <c r="S55" i="2"/>
  <c r="N55" i="2"/>
  <c r="I55" i="2"/>
  <c r="D55" i="2"/>
  <c r="S54" i="2"/>
  <c r="N54" i="2"/>
  <c r="I54" i="2"/>
  <c r="D54" i="2"/>
  <c r="S53" i="2"/>
  <c r="N53" i="2"/>
  <c r="I53" i="2"/>
  <c r="D53" i="2"/>
  <c r="S52" i="2"/>
  <c r="N52" i="2"/>
  <c r="I52" i="2"/>
  <c r="D52" i="2"/>
  <c r="S51" i="2"/>
  <c r="N51" i="2"/>
  <c r="I51" i="2"/>
  <c r="D51" i="2"/>
  <c r="S50" i="2"/>
  <c r="N50" i="2"/>
  <c r="I50" i="2"/>
  <c r="D50" i="2"/>
  <c r="S49" i="2"/>
  <c r="N49" i="2"/>
  <c r="I49" i="2"/>
  <c r="D49" i="2"/>
  <c r="S48" i="2"/>
  <c r="N48" i="2"/>
  <c r="I48" i="2"/>
  <c r="D48" i="2"/>
  <c r="S47" i="2"/>
  <c r="N47" i="2"/>
  <c r="I47" i="2"/>
  <c r="D47" i="2"/>
  <c r="S46" i="2"/>
  <c r="N46" i="2"/>
  <c r="I46" i="2"/>
  <c r="D46" i="2"/>
  <c r="S45" i="2"/>
  <c r="N45" i="2"/>
  <c r="I45" i="2"/>
  <c r="D45" i="2"/>
  <c r="S43" i="2"/>
  <c r="N43" i="2"/>
  <c r="I43" i="2"/>
  <c r="D43" i="2"/>
  <c r="S42" i="2"/>
  <c r="N42" i="2"/>
  <c r="I42" i="2"/>
  <c r="D42" i="2"/>
  <c r="S41" i="2"/>
  <c r="N41" i="2"/>
  <c r="I41" i="2"/>
  <c r="D41" i="2"/>
  <c r="S39" i="2"/>
  <c r="N39" i="2"/>
  <c r="I39" i="2"/>
  <c r="D39" i="2"/>
  <c r="S38" i="2"/>
  <c r="N38" i="2"/>
  <c r="I38" i="2"/>
  <c r="D38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2" i="2"/>
  <c r="D11" i="2"/>
  <c r="D10" i="2"/>
  <c r="D8" i="2"/>
  <c r="D7" i="2"/>
</calcChain>
</file>

<file path=xl/sharedStrings.xml><?xml version="1.0" encoding="utf-8"?>
<sst xmlns="http://schemas.openxmlformats.org/spreadsheetml/2006/main" count="1741" uniqueCount="336">
  <si>
    <t>SALVAGUARDA DOS BENS CULTURAIS DE NATUREZA IMATERIAL IMPACTADOS PELO ROMPIMENTO DA BARRAGEM DE FUNDÃO</t>
  </si>
  <si>
    <t>ETAPA 3 – RECOMENDAÇÕES DE AÇÕES DE REPARAÇÃO DAS REFERÊNCIAS CULTURAIS IMPACTADAS – DATA: OUTUBRO DE 2019</t>
  </si>
  <si>
    <t>MUNICÍPIO SANTA CRUZ DO ESCALVADO/MG</t>
  </si>
  <si>
    <t>Nº</t>
  </si>
  <si>
    <t>CÓDIGO DA FICHA</t>
  </si>
  <si>
    <t xml:space="preserve">REFERÊNCIA CULTURAL </t>
  </si>
  <si>
    <t>VIGENTE</t>
  </si>
  <si>
    <t>ESTADO DE CONSERVAÇÃO</t>
  </si>
  <si>
    <t>MUNICÍPIO</t>
  </si>
  <si>
    <t>LOCALIDADE</t>
  </si>
  <si>
    <t>PROTEÇÃO EXISTENTE</t>
  </si>
  <si>
    <t>PROTEÇÃO PROPOSTA</t>
  </si>
  <si>
    <t>IMPACTO</t>
  </si>
  <si>
    <t>GRUPO TEMÁTICO</t>
  </si>
  <si>
    <t>AÇÃO</t>
  </si>
  <si>
    <t>PRIORITÁRIO</t>
  </si>
  <si>
    <t>EIXOS</t>
  </si>
  <si>
    <t>OBSERVAÇÕES</t>
  </si>
  <si>
    <t>MTL-04</t>
  </si>
  <si>
    <t>USOS DA TERRA</t>
  </si>
  <si>
    <t>SIM</t>
  </si>
  <si>
    <t>NÃO SE APLICA</t>
  </si>
  <si>
    <t>S. C. DO ESCALVADO</t>
  </si>
  <si>
    <t>MÚLTIPLAS LOCALIDADES</t>
  </si>
  <si>
    <t>SEM PROTEÇÃO</t>
  </si>
  <si>
    <t>DIRETO</t>
  </si>
  <si>
    <t>PROMOÇÃO DE PROJETOS DE CAPACITAÇÃO QUE INCENTIVE O ASSOCIATIVISMO/COOPERATIVISMO VISANDO FOMENTAR FORMAS COLETIVAS DE ORGANIZAÇÃO PARA GERAÇÃO DE RENDA</t>
  </si>
  <si>
    <t>NÃO</t>
  </si>
  <si>
    <t>CAPACITAÇÃO/FORMAÇÃO</t>
  </si>
  <si>
    <t>ASSESSORIA JURÍDICA  E CONTÁBIL PARA AUXILIAR NA CRIAÇÃO DAS ASSOCIAÇÕES/COOPERATIVAS DE PRODUTORES/ARTESÃOS</t>
  </si>
  <si>
    <t>PROMOÇÃO/PRODUÇÃO</t>
  </si>
  <si>
    <t>MTL-03</t>
  </si>
  <si>
    <t>RIO DOCE</t>
  </si>
  <si>
    <t>USOS DO RIO</t>
  </si>
  <si>
    <t>PRODUÇÃO DE PESQUISAS DE CUNHO AMBIENTAL, CULTURAL E HISTÓRICO VISANDO DOCUMENTAR O RIO E OS SABERES TRADICIONAIS A ELE ASSOCIADOS</t>
  </si>
  <si>
    <t>TRANSMISSÃO/DIFUSÃO</t>
  </si>
  <si>
    <t>SCE-SCJ-01</t>
  </si>
  <si>
    <t>CRUZEIRO</t>
  </si>
  <si>
    <t>BOM</t>
  </si>
  <si>
    <t>SAGRADO CORAÇÃO – MERENGO</t>
  </si>
  <si>
    <t>INDIRETO</t>
  </si>
  <si>
    <t>ARQUITETURA</t>
  </si>
  <si>
    <t>PRODUÇÃO DE PLANO DE VIABILIDADE PARA A PROMOÇÃO DE MELHORIAS NA INFRAESTRUTURA E ACESSO AO MARCO RELIGIOSO</t>
  </si>
  <si>
    <t xml:space="preserve">A SUGESTÃO É QUE POSSAM INSTALAR UMA ILUMINAÇÃO JUNTO A CAPELA E QUE SUAS LUZES POSSAM SER ACESAS QUANDO ASSIM FOR NECESSÁRIO, EM DIAS DE FESTAS E RITUAIS RELIGIOSOS A SEREM REALIZADOS NO CRUZEIRO </t>
  </si>
  <si>
    <t>CAPELA DE SAGRADO CORAÇÃO DE JESUS</t>
  </si>
  <si>
    <t>PRODUÇÃO DE PLANO DE AÇÃO PARA REFORMA GERAL DA CAPELA COM PARTICIPAÇÃO DA COMUNIDADE LOCAL EM REGIME DE MUTIRÃO</t>
  </si>
  <si>
    <t>SCE-02</t>
  </si>
  <si>
    <t>OFÍCIO DA BENZEÇÃO</t>
  </si>
  <si>
    <t>BENZEÇÃO / CONHEC. DE PLANTAS</t>
  </si>
  <si>
    <t xml:space="preserve">OFERTA DE CURSOS SOBRE A PRODUÇÃO, O MANEJO E USO DAS  PLANTAS MEDICINAIS PARA OS BENZEDEIROS LOCAIS E DEMAIS INTERESSADOS </t>
  </si>
  <si>
    <t>SCE-04</t>
  </si>
  <si>
    <t xml:space="preserve">MODO DE FAZER O QUEIJO </t>
  </si>
  <si>
    <t>CULINÁRIA</t>
  </si>
  <si>
    <t>CONTRATAÇÃO DE ASSESSORIA TÉCNICA VISANDO FOMENTAR PRODUÇÃO, DIVULGAÇÃO, COMERCIALIZAÇÃO E VALORIZAÇÃO DO MODO DE FAZER O QUEIJO NA REGIÃO</t>
  </si>
  <si>
    <t>PRODUÇÃO DE MATERIAL DOCUMENTAL E AUDIOVISUAL SOBRE O MODO DE FAZER O QUEIJO, COM ÊNFASE NOS PRODUTORES TRADICIONAIS DA REGIÃO</t>
  </si>
  <si>
    <t>SCE-SCJ-03</t>
  </si>
  <si>
    <t>FESTA DE SAGRADO CORAÇÃO DE JESUS</t>
  </si>
  <si>
    <t>INVENTÁRIO</t>
  </si>
  <si>
    <t>CELEBRAÇÕES RELIGIOSAS</t>
  </si>
  <si>
    <t>FORNECIMENTO DE TRANSPORTE TEMPORÁRIO PARA QUE MORADORES DE COMUNIDADES VIZINHAS POSSAM PARTICIPAR DAS FESTIVIDADES RELIGIOSAS E QUE OS MORADORES LOCAIS POSSAM PARTICIPAR DE CELEBRAÇÕES NAS COMUNIDADES VIZINHAS</t>
  </si>
  <si>
    <t>ESTE DESLOCAMENTO ERA FEITO NO PASSADO TAMBÉM ATRAVÉS DO RIO; QUE OS MORADORES DE SAGRADO CORAÇÃO NÃO UTILIZAM MAIS</t>
  </si>
  <si>
    <t>FESTA DO  SAGRADO CORAÇÃO DE JESUS</t>
  </si>
  <si>
    <t>PRODUÇÃO DE REGISTRO DOCUMENTAL QUE EVIDENCIE A CONDIÇÃO DE PATRIMÔNIO CULTURAL DAS FESTAS DE PADROEIROS DAS LOCALIDADES ATINGIDAS NO MUNICÍPIO</t>
  </si>
  <si>
    <t>PRODUÇÃO DE CALENDÁRIO TEMÁTICO DAS FESTAS POPULARES DA REGIÃO PARA DIVULGAÇÃO NAS LOCALIDADES</t>
  </si>
  <si>
    <t>SCE-SCJ-04</t>
  </si>
  <si>
    <t>FESTA E NOVENA DE NOSSA SENHORA DA APARECIDA</t>
  </si>
  <si>
    <t>CURSO DE CAPACITAÇÃO/DESIGNER GRÁFICO PARA A PRÓPRIA COMUNIDADE CONFECCIONAR OS CONVITES E MATERIAIS DE DIVULGAÇÃO DAS FESTAS E EVENTOS RELIGIOSOS</t>
  </si>
  <si>
    <t>SCE-03</t>
  </si>
  <si>
    <t>ENCONTRO DE CAVALEIROS</t>
  </si>
  <si>
    <t>CELEBRAÇÕES POPULARES</t>
  </si>
  <si>
    <t>PRODUÇÃO DE CARTAZES, PANFLETOS E OUTRAS MATERIAIS DE APOIO NA DIVULGAÇÃO DO EVENTO</t>
  </si>
  <si>
    <t>MELHORIA DA INFRAESTRUTURA DAS ESTRADAS DA LOCALIDADE PARA A MELHORIA DO ACESSO DOS CAVALEIROS DURANTE O PERÍODO DAS FESTIVIDADES</t>
  </si>
  <si>
    <t>INCLUI MOLHAR AS ESTRADAS DE TERRA USADAS DURANTE O EVENTO EVITANDO LEVANTAR POEIRA E OUTROS DANOS À SAÚDE DOS PARTICIPANTES</t>
  </si>
  <si>
    <t xml:space="preserve">CAVALGADA DE SANTA CRUZ DO ESCALVADO </t>
  </si>
  <si>
    <t>S. C. DO ESCALVADO – SEDE</t>
  </si>
  <si>
    <t>REGISTRO</t>
  </si>
  <si>
    <t>PRODUÇÃO DE PUBLICAÇÃO SOBRE AS CAVALGADAS E ENCONTROS DE CAVALEIROS DO MUNICÍPIO PARA USO EM PROJETOS E AÇÕES DE EDUCAÇÃO PATRIMONIAL</t>
  </si>
  <si>
    <t>COROAÇÃO DE MAIO E MÊS DE MARIA</t>
  </si>
  <si>
    <t>SCE-SCJ-07</t>
  </si>
  <si>
    <t>APARECIDA BENFICA-ARTESANATO EM TECIDO</t>
  </si>
  <si>
    <t>ARTESANATO</t>
  </si>
  <si>
    <t>CONTRATAÇÃO DE ASSESSORIA TÉCNICA VISANDO FOMENTAR PRODUÇÃO, DIVULGAÇÃO, COMERCIALIZAÇÃO E VALORIZAÇÃO DA PRODUÇÃO ARTESANAL DA REGIÃO</t>
  </si>
  <si>
    <t>PRODUÇÃO DE UM CATÁLOGO DE PRODUTOS ARTESANAIS DA REGIÃO DO ALTO RIO DOCE PARA DIVULGAÇÃO, PROMOÇÃO E VALORIZAÇÃO DOS PRODUTOS, ARTESÃOS E SABERES TRADICIONAIS</t>
  </si>
  <si>
    <t>MODO DE FAZER QUITANDA -ZENILDA JOSÉ GOMES</t>
  </si>
  <si>
    <t>PRODUÇÃO DE LIVRO DE RECEITAS PARA DOCUMENTAÇÃO/DIVULGAÇÃO DA CULINÁRIA LOCAL VALORIZANDO OS DETENTORES DESSES SABERES</t>
  </si>
  <si>
    <t>CACHOEIRA DE MERENGO</t>
  </si>
  <si>
    <t>ELABORAÇÃO DE PLANO PARTICIPATIVO  DE REVITALIZAÇÃO DA CACHOEIRA DE MERENGO</t>
  </si>
  <si>
    <t>SCE-PDE-02</t>
  </si>
  <si>
    <t>CAPELA DIVINO ESPÍRITO SANTO</t>
  </si>
  <si>
    <t>REGULAR</t>
  </si>
  <si>
    <t>PEDRA DO ESCALVADO</t>
  </si>
  <si>
    <t>VIABILIZAR A OFERTA DE CURSOS (CANTEIRO-ESCOLA) SOBRE TÉCNICAS CONSTRUTIVAS TRADICIONAIS VISANDO O ENGAJAMENTO EM MUTIRÕES DE REFORMA</t>
  </si>
  <si>
    <t>SCE-PDE-03</t>
  </si>
  <si>
    <t>CICLO JUNINO - FESTAS DE SANTO ANTÔNIO, SÃO JOÃO E SÃO PEDRO</t>
  </si>
  <si>
    <t>APOIO PARA TRANSPORTE, EM CARÁTER TEMPORÁRIO, PARA AS COMUNIDADES VIZINHAS DESLOCAREM-SE PARA AS CELEBRAÇÕES RELIGIOSAS DAS LOCALIDADES ATINGIDAS</t>
  </si>
  <si>
    <t>FESTA DE SÃO SEBASTIÃO</t>
  </si>
  <si>
    <t>FESTA DE NOSSA SENHORA DA LUZ</t>
  </si>
  <si>
    <t>SCE-PDE-04</t>
  </si>
  <si>
    <t>FESTA DO DIVINO ESPÍRITO SANTO (PADROEIRO)</t>
  </si>
  <si>
    <t xml:space="preserve">PRODUÇÃO DE REGISTRO DOCUMENTAL QUE EVIDENCIE A CONDIÇÃO DE PATRIMÔNIO CULTURAL DAS FESTAS DE SANTO PADROEIROS NAS COMUNIDADES ATINGIDAS </t>
  </si>
  <si>
    <t>FESTA DE SANTANA E FESTA DE N.S. APARECIDA</t>
  </si>
  <si>
    <t>CACHOEIRA VÉU DE NOIVA/CACHOEIRA ALTA</t>
  </si>
  <si>
    <t>JERÔNIMO</t>
  </si>
  <si>
    <t>SÍTIOS NATURAIS</t>
  </si>
  <si>
    <t>CONTRATAÇÃO DE ASSESSORIA TÉCNICA PARA REVITALIZAÇÃO DA ÁREA,  MELHORIA DO ACESSO E AGENCIAMENTO PAISAGÍSTICO (CONSTRUÇÃO DE ÁREA DE LAZER)</t>
  </si>
  <si>
    <t>CONTRATAÇÃO DE ASSESSORIA TÉCNICA PARA PROMOVER AÇÕES DE TURISMO, EDUCAÇÃO AMBIENTAL E USO SUSTENTÁVEL DOS RECURSOS NATURAIS</t>
  </si>
  <si>
    <t>PROMOVER A PARTICIPAÇÃO DA COMUNIDADE NO PROCESSO DE RECUPERAÇÃO DE ÁREAS ATINGIDAS E REVITALIZAÇÃO DE MARCOS E SÍTIOS NATURAIS</t>
  </si>
  <si>
    <t>SCE-NSO-01</t>
  </si>
  <si>
    <t>MODO DE FAZER O CARRO DE BOI</t>
  </si>
  <si>
    <t>NOVA SOBERBO</t>
  </si>
  <si>
    <t>PRODUÇÃO DE REGISTRO DOCUMENTAL E AUDIOVISUAL DO MODO DE FAZER O CARRO DE BOI</t>
  </si>
  <si>
    <t>PROMOÇÃO DE AÇÕES E PROJETOS DE EDUCAÇÃO PATRIMONIAL VISANDO A TRANSMISSÃO E VALORIZAÇÃO DOS SABERES ASSOCIADOS AO MODO DE FAZER O CARRO DE BOI</t>
  </si>
  <si>
    <t xml:space="preserve">MTL-04 </t>
  </si>
  <si>
    <t xml:space="preserve">QUIOSQUE DO LAGO </t>
  </si>
  <si>
    <t>PRODUÇÃO DE PLANO DE VIABILIDADE PARA REFORMA DO QUIOSQUE DO LAGO COMO APOIO PARA A POSSÍVEL REATIVAÇÃO DO ESPAÇO DE LAZER</t>
  </si>
  <si>
    <t>O QUIOSQUE DO LAGO FOI IDENTIFICADO,  POR VÁRIAS LOCALIDADES DA REGIÃO COMO UMA REFERÊNCIA DE GRANDE IMPORTÂNCIA LOCAL, SEJA COMO ESPAÇO DE SOCIABILIDADE, PESCA, LAZER, SHOWS, ENTRE OUTROS. O LOCAL FOI DIRETAMENTE ATINGIDO COM O ROMPIMENTO DEVIDO SUA LOCALIZAÇÃO. SUA REATIVAÇÃO (MESMO SEM A UTILIZAÇÃO DO RIO) FOI APONTADA DURANTE A OFICINA COMO SENDO SUBSTANCIAL PARA A VIVÊNCIA CULTURAL DE TODA A REGIÃO</t>
  </si>
  <si>
    <t xml:space="preserve">PRODUÇÃO DE PUBLICAÇÃO SOBRE OS SABERES TRADICIONAIS ASSOCIADOS AO USO DO RIO </t>
  </si>
  <si>
    <t>SCE-07</t>
  </si>
  <si>
    <t>CAMPO DO JERÔNIMO/TIME</t>
  </si>
  <si>
    <t>FUTEBOL</t>
  </si>
  <si>
    <t>DIVULGAÇÃO E APOIO PARA A REALIZAÇÃO DE CAMPEONATOS REGIONAIS DE FUTEBOL</t>
  </si>
  <si>
    <t>AQUISIÇÃO DE MATERIAL ESPORTIVO E UNIFORMES PARA O TIME</t>
  </si>
  <si>
    <t>SCE-05</t>
  </si>
  <si>
    <t>OFÍCIO DA FAISCAÇÃO</t>
  </si>
  <si>
    <t>PESCA / FAISCAÇÃO</t>
  </si>
  <si>
    <t>PRODUÇÃO DE REGISTRO AUDIOVISUAL E DOCUMENTAL SOBRE O OFÍCIO E OS CONHECIMENTOS TRADICIONAIS A ELE ASSOCIADOS</t>
  </si>
  <si>
    <t>APOIO À CRIAÇÃO DE COMITÊS DELIBERATIVOS (COMITÊ GESTOR, GRUPO DE TRABALHO, FÓRUM, CONSELHO, ETC) COMPOSTOS PELOS DETENTORES, REPRESENTANTES DE ÓRGÃOS PÚBLICOS ASSOCIADOS AO TEMA, REPRESENTANTE DA FUNDAÇÃO RENOVA E DEMAIS REPRESENTANTES DE ÓRGÃOS E INSTITUIÇÕES PARCEIRAS</t>
  </si>
  <si>
    <t>QUITANDEIRA ROSIMEIRE EZEQUIEL (ZI)</t>
  </si>
  <si>
    <t xml:space="preserve">PRODUÇÃO DE UM CADERNO DE RECEITAS VISANDO PROMOÇÃO E DIVULGAÇÃO DA COZINHA TRADICIONAL LOCAL E DAS QUITANDEIRAS </t>
  </si>
  <si>
    <t>PROMOÇÃO DA CAVALGADA ATRAVÉS DA PRODUÇÃO DE PANFLETOS, CARTAZES E DIVULGAÇÃO EM RÁDIOS E OUTROS VEÍCULOS DE COMUNICAÇÃO DO MUNICÍPIO</t>
  </si>
  <si>
    <t>MANUTENÇÃO E MELHORIAS NAS ESTRADAS PARA FACILITAR O ACESSO DE CAVALEIROS E VISITANTES A LOCALIDADE DURANTE O EVENTO</t>
  </si>
  <si>
    <t>SCE-NSO-02</t>
  </si>
  <si>
    <t>FESTA DE SÃO SEBASTIÃO (PADROEIRO)</t>
  </si>
  <si>
    <t>PRODUÇÃO DE REGISTRO DOCUMENTAL QUE EVIDENCIE AS FESTAS DE PADROEIROS DAS LOCALIDADES ATINGIDAS NO MUNICÍPIO VISANDO INCLUIR O BEM NOS INVENTÁRIO MUNICIPAL DE PROTEÇÃO AO ACERVO CULTURAL</t>
  </si>
  <si>
    <t>SCE-NSO-03</t>
  </si>
  <si>
    <t>FESTA DE NOSSA SENHORA (MÊS DE MARIA E NOSSA SENHORA APARECIDA)</t>
  </si>
  <si>
    <t xml:space="preserve">CAMPO/ CAMPEONATO/ TIME DE FUTEBOL/ SOBERBO ESPORTE CLUBE </t>
  </si>
  <si>
    <t>PROMOÇÃO E DIVULGAÇÃO DO CAMPEONATO LOCAL E DO TIME SOBERBO ESPORTE CLUBE</t>
  </si>
  <si>
    <t>FORNECIMENTO DE TRANSPORTE EM CARÁTER TEMPORÁRIO DOS TIMES DA REGIÃO PARA O CAMPEONATO E PARTICIPAÇÃO EM TORNEIOS EM OUTROS MUNICÍPIOS</t>
  </si>
  <si>
    <t>FORMAS TRADICIONAIS DE CULTIVO</t>
  </si>
  <si>
    <t>SCE-NSO-04</t>
  </si>
  <si>
    <t>ARTESANATO EM MADEIRA</t>
  </si>
  <si>
    <t>SCE-01</t>
  </si>
  <si>
    <t>OFÍCIO DA PESCA</t>
  </si>
  <si>
    <t>CAPACITAR AS COMUNIDADES PARA INSERÇÃO NA REPARAÇÃO NAS ÁREAS ATINGIDAS E INFORMÁ-LAS SOBRE O ANDAMENTO DAS AÇÕES ASSOCIADAS</t>
  </si>
  <si>
    <t>FORMAÇÃO E CAPACITAÇÃO DE AGENTES COMUNITÁRIOS PARA IMPLEMENTAÇÃO E GESTÃO DE POLÍTICAS PATRIMONIAIS</t>
  </si>
  <si>
    <t>ESPAÇOS DE SOCIABILIDADE</t>
  </si>
  <si>
    <t>ELABORAÇÃO DE PLANO TURÍSTICO PARA ESTRUTURAÇÃO DO SETOR, FOMENTO DE ALTERNATIVAS DE LAZER E TURISMO (ENQUANTO ESTE NÃO PUDER SER USADO E PROMOÇÃO E DIVULGAÇÃO DAS OPÇÕES  VIGENTES E LAZER NO MUNICÍPIO</t>
  </si>
  <si>
    <t>LICORES DE MARIA TEREZINHA LANA</t>
  </si>
  <si>
    <t>SCE-NSO-08</t>
  </si>
  <si>
    <t>ESCOLA MUNICIPAL JOSÉ GOMES DE SOUZA</t>
  </si>
  <si>
    <t>PROMOÇÃO DE PUBLICAÇÃO PARA USO EM AÇÕES DE EDUCAÇÃO PATRIMONIAL QUE VALORIZEM A HISTÓRIA DA ESCOLA E DAS MANIFESTAÇÕES CULTURAIS DO MUNICÍPIO</t>
  </si>
  <si>
    <t>SCE-LIM-01</t>
  </si>
  <si>
    <t>FLORESTINHA CAMPING CLUBE</t>
  </si>
  <si>
    <t>LIMOEIRO</t>
  </si>
  <si>
    <t>CONSTRUÇÃO DE SALÃO COMPOSTO POR ESTRUTURAS DE ACESSIBILIDADE CONTENDO 03 BANHEIROS (FEMININO, MASCULINO E PORTADORES DE DEFICIÊNCIA), CONTENDO PALCO (PROMOÇÃO DE EVENTOS SOCIAIS COM ENTRADA GRATUITA)</t>
  </si>
  <si>
    <t>APOIO NA PROMOÇÃO E DIVULGAÇÃO DE SHOWS E ATIVIDADES ARTÍSTICAS</t>
  </si>
  <si>
    <t>REALIZAÇÃO DE CURSOS DE CULINÁRIA E ARTESANATO NO LOCAL VISANDO INCENTIVAR A RETOMADA DA VISITAÇÃO E DO TURISMO AO LOCAL</t>
  </si>
  <si>
    <t>LAGOAS OU ILHAS FORMADAS PELO RIO DOCE</t>
  </si>
  <si>
    <t>DESENVOLVER AÇÕES E PROJETOS DE EDUCAÇÃO AMBIENTAL E PATRIMONIAL QUE VALORIZEM E DIVULGUEM AS REFERÊNCIAS CULTURAIS DO MUNICÍPIO</t>
  </si>
  <si>
    <t>DESENVOLVER PUBLICAÇÕES, AÇÕES E PROJETOS DE EDUCAÇÃO AMBIENTAL E PATRIMONIAL QUE VALORIZEM E DIVULGUEM AS REFERÊNCIAS CULTURAIS DO MUNICÍPIO ASSOCIADAS AO RIO</t>
  </si>
  <si>
    <t>CAMPO DE FUTEBOL / TIME</t>
  </si>
  <si>
    <t xml:space="preserve">RAIZEIRA - ANA MARIA BORTOLINI SETE DA SILVA </t>
  </si>
  <si>
    <t xml:space="preserve"> REALIZAÇÃO DE CURSO SOBRE O USO DE PLANTAS MEDICINAIS ORIENTADO PELA RAIZEIRA ANA MARIA BORTOLINI DE MODO A VALORIZAR OS SABERES CURATIVOS TRADICIONAIS DA REGIÃO</t>
  </si>
  <si>
    <t xml:space="preserve">ELABORAÇÃO DE CATÁLOGO DAS PLANTAS MEDICINAIS  UTILIZADAS NA REGIÃO PELAS RAIZEIRAS LOCAIS </t>
  </si>
  <si>
    <t>CONTRATAÇÃO DE ASSESSORIA TÉCNICA PARA FOMENTAR O MANEJO, PRODUÇÃO, DIVULGAÇÃO, COMERCIALIZAÇÃO E VALORIZAÇÃO DE ERVAS E PLANTAS MEDICINAIS LOCAIS</t>
  </si>
  <si>
    <t>AQUISIÇÃO E FORNECIMENTO DE MATERIAIS ESPORTIVOS PARA O TIME LOCAL</t>
  </si>
  <si>
    <t xml:space="preserve">OFÍCIO DA BENZEÇÃO </t>
  </si>
  <si>
    <t>VIANAS</t>
  </si>
  <si>
    <t xml:space="preserve">CURSO SOBRE O USO DE PLANTAS MEDICINAIS ORIENTADO PELOS BENZEDORES DA LOCALIDADE </t>
  </si>
  <si>
    <t>SCE-06</t>
  </si>
  <si>
    <t>CICLO NATALINO DE SANTA CRUZ DO ESCALVADO</t>
  </si>
  <si>
    <t>APOIO NA PRODUÇÃO DE MATERIAL DE DIVULGAÇÃO PARA AS FESTAS RELIGIOSAS</t>
  </si>
  <si>
    <t>QUITANDEIRA LÚCIA SILVA</t>
  </si>
  <si>
    <t xml:space="preserve">REALIZAÇÃO  DE CURSO ORIENTADO PELA QUITANDEIRA LÚCIA  SILVA SOBRE RECEITAS TRADICIONAIS DE QUITANDAS     </t>
  </si>
  <si>
    <t>SCE-NSO-09</t>
  </si>
  <si>
    <t>CELEBRAÇÕES RELIGIOSAS DAS COMUNIDADES EVANGÉLICAS</t>
  </si>
  <si>
    <t>APOIO DE TRANSPORTE PARA PARTICIPAÇÃO DA COMUNIDADE EVANGÉLICA NA CELEBRAÇÕES DAS COMUNIDADES VIZINHAS</t>
  </si>
  <si>
    <t>APOIO NA PRODUÇÃO E DIVULGAÇÃO DOS EVENTOS DAS COMUNIDADES EVANGÉLICAS DO MUNICÍPIO COM PRODUÇÃO DE CARTAZES E PANFLETOS</t>
  </si>
  <si>
    <t>MTL-01</t>
  </si>
  <si>
    <t>ENCONTRO DOS RIOS CARMO E PIRANGA</t>
  </si>
  <si>
    <t xml:space="preserve">PROMOVER A INCLUSÃO DAS COMUNIDADES NO PROCESSO DE PRESERVAÇÃO DOS MARCOS NATURAIS </t>
  </si>
  <si>
    <t>DESENVOLVER PROGRAMAS E PROJETOS DE EDUCAÇÃO PATRIMONIAL E AMBIENTAL VALORIZANDO OS RIOS E OS SABERES TRADICIONAIS A ELES ASSOCIADOS</t>
  </si>
  <si>
    <t>PRODUÇÃO DE PUBLICAÇÃO SOBRE A HISTÓRIA DOS RIOS DA REGIÃO E DAS MANIFESTAÇÕES CULTURAIS ASSOCIADAS PARA USO EM AÇÕES DE EDUCAÇÃO PATRIMONIAL/AMBIENTAL</t>
  </si>
  <si>
    <t>PROMOVER A CAPACITAÇÃO PARA A COMUNIDADE SE ENVOLVER COM O PROCESSO DE RECUPERAÇÃO AMBIENTAL DE ÁREAS ATINGIDAS E REVITALIZAÇÃO DE MARCOS E SÍTIOS NATURAIS</t>
  </si>
  <si>
    <t>ASSESSORIA TÉCNICA PARA AUXILIAR NA PRODUÇÃO E ESCOAMENTO  DAS ATIVIDADES AGRÍCOLAS, AGROPASTORIS, MELHORAMENTO GENÉTICO DE AVES E REBANHO E APOIO PARA CRIAÇÃO DE ASSOCIAÇÃO DOS AGRICULTORES LOCAIS</t>
  </si>
  <si>
    <t>CULINÁRIA, MODO DE FAZER QUITANDA</t>
  </si>
  <si>
    <t>PROMOVER ENCONTRO DE CULINÁRIA TRADICIONAL COM LOCALIDADES VIZINHAS, VISANDO VALORIZAR A COZINHA TRADICIONAL REGIONAL</t>
  </si>
  <si>
    <t xml:space="preserve">PROMOVER CURSOS DE CULINÁRIA E OUTRAS ATIVIDADES COMO ARTESANATO EM TECIDO E LINHA DESTINADOS A COMUNIDADE LOCAL, COMO FORMA DE APOIO A DIVERSIFICAÇÃO DE RENDA DOS ARTESÃOS E DEMAIS MORADORES , </t>
  </si>
  <si>
    <t>PUBLICAÇÃO SOBRE O SABER E OFÍCIO VINCULADO A CULINÁRIA TRADICIONAL DA REGIÃO</t>
  </si>
  <si>
    <t>SCE-JER-02</t>
  </si>
  <si>
    <t>REALIZAR REFORMAS NO ORATÓRIO DE NOSSA SENHORA DAS GRAÇAS, INSTALANDO ENERGIA ELÉTRICA E BANCOS. SENDO ESTE O LOCAL ONDE OCORRE OS RITOS RELIGIOSOS ACONTECEM NA LOCALIDADE</t>
  </si>
  <si>
    <t>A FESTA DE SÃO SEBASTIÃO É REALIZADA NA LOCALIDADE DE NOVA SOBERBO, TENDO JERÔNIMO COMO PARTE IMPORTANTE EM UMA DE SUAS ETAPAS, LOCALIDADE DE ONDE SAI A BANDEIRA DO SANTO. AS AÇÕES AQUI EVIDENCIADAS DIZ RESPEITO AS CELEBRAÇÕES RELIGIOSAS QUE ACONTECE NA PRÓPRIA LOCALIDADE DE JERÔNIMO</t>
  </si>
  <si>
    <t>RESTAURAÇÃO DA IMAGEM DE NOSSA SENHORA DAS GRAÇAS</t>
  </si>
  <si>
    <t>PROMOÇÃO DAS CELEBRAÇÕES RELIGIOSAS LOCAIS ATRAVÉS DA PRODUÇÃO DE PANFLETOS, CARTAZES E DIVULGAÇÃO EM RÁDIO</t>
  </si>
  <si>
    <t>SANTA CRUZ DO ESCALVADO</t>
  </si>
  <si>
    <t>QTD.</t>
  </si>
  <si>
    <t>CONT.SES(</t>
  </si>
  <si>
    <t>CEMITÉRIOS</t>
  </si>
  <si>
    <t>VIOLEIROS</t>
  </si>
  <si>
    <t>GRUPOS CULTURAIS</t>
  </si>
  <si>
    <t>FOLIAS DE REIS</t>
  </si>
  <si>
    <t>CORAIS / BANDAS</t>
  </si>
  <si>
    <t>MESTRES</t>
  </si>
  <si>
    <t>CONGADO</t>
  </si>
  <si>
    <t>NOME CONTROLADO</t>
  </si>
  <si>
    <t>CATEGORIA</t>
  </si>
  <si>
    <t>PROTEÇÃO</t>
  </si>
  <si>
    <t>GRUPO FOCAL</t>
  </si>
  <si>
    <t>TIPO DE AÇÃO</t>
  </si>
  <si>
    <t>PROGRAMA</t>
  </si>
  <si>
    <t>OFICINAS</t>
  </si>
  <si>
    <t>ANIMAIS E CRIAÇÕES/PLANTAR, CULTIVAR, COLHER</t>
  </si>
  <si>
    <t>BENS MÓVEIS OU INTEG.</t>
  </si>
  <si>
    <t>BARRA LONGA</t>
  </si>
  <si>
    <t>BARRA LONGA – SEDE</t>
  </si>
  <si>
    <t>REPARAÇÃO</t>
  </si>
  <si>
    <t>PG01 – CADASTRO DOS IMPACTADOS</t>
  </si>
  <si>
    <t>EXCELENTE</t>
  </si>
  <si>
    <t>ARQUITETURA CIVIL</t>
  </si>
  <si>
    <t>CELEBRAÇÕES</t>
  </si>
  <si>
    <t>MARIANA</t>
  </si>
  <si>
    <t>BARRETO</t>
  </si>
  <si>
    <t>COMPENSAÇÃO</t>
  </si>
  <si>
    <t>PG02 – RESSARCIMENTO E INDENIZAÇÃO DOS IMPACTADOS</t>
  </si>
  <si>
    <t>ARQUITETURA CIVIL/ RUÍNA</t>
  </si>
  <si>
    <t>ESPAÇO DE SOCIABILIDADE</t>
  </si>
  <si>
    <t>MÚLTIPLOS MUNICÍPIOS</t>
  </si>
  <si>
    <t>BENTO RODRIGUES</t>
  </si>
  <si>
    <t>SEM IMPACTO</t>
  </si>
  <si>
    <t>PG03 – PROTEÇÃO E RECUP. DA QUALIDADE DE VIDA DOS POVOS INDÍGENAS</t>
  </si>
  <si>
    <t>TOMBAMENTO</t>
  </si>
  <si>
    <t>ARQUITETURA FERROVIÁRIA</t>
  </si>
  <si>
    <t>ESTRUTURA. ARQ. E URB.</t>
  </si>
  <si>
    <t>PONTE NOVA</t>
  </si>
  <si>
    <t>BORBA</t>
  </si>
  <si>
    <t>PG04 – QUALIDADE DE VIDA DE OUTROS POVOS E COM. TRADICIONAIS</t>
  </si>
  <si>
    <t>PÉSSIMO</t>
  </si>
  <si>
    <t>CADASTRO</t>
  </si>
  <si>
    <t>ARQUITETURA RELIGIOSA</t>
  </si>
  <si>
    <t>FORMAS DE EXPRESSÃO</t>
  </si>
  <si>
    <t>CAMARGOS</t>
  </si>
  <si>
    <t>PG05 – PROTEÇÃO SOCIAL</t>
  </si>
  <si>
    <t>LUGARES</t>
  </si>
  <si>
    <t>CAMPINAS</t>
  </si>
  <si>
    <t>PG06 – PARTICIPAÇÃO, DIÁLOGO E CONTROLE SOCIAL</t>
  </si>
  <si>
    <t xml:space="preserve">BANDA/CORPORAÇÃO MUSICAL </t>
  </si>
  <si>
    <t>LUGARES/EST. ARQ. E URB.</t>
  </si>
  <si>
    <t>CHOPOTÓ</t>
  </si>
  <si>
    <t>PG07 – ASSISTÊNCIA AOS ANIMAIS</t>
  </si>
  <si>
    <t>BENZEÇÃO</t>
  </si>
  <si>
    <t>LUGARES/SÍTIO NATURAL</t>
  </si>
  <si>
    <t>GESTEIRA</t>
  </si>
  <si>
    <t>PG08 – RECONSTRUÇÃO DE VILAS</t>
  </si>
  <si>
    <t>BORDADO</t>
  </si>
  <si>
    <t>PG09 – RECUPERAÇÃO DO RESERVATÓRIO DA UHE RISOLETA NEVES</t>
  </si>
  <si>
    <t>CACHAÇA</t>
  </si>
  <si>
    <t>SABERES E OFÍCIOS</t>
  </si>
  <si>
    <t>PG10 – RECUPERAÇÃO DAS COMUNIDADES E INFRAESTRUTURAS IMPACTADAS</t>
  </si>
  <si>
    <t>CAPOEIRA</t>
  </si>
  <si>
    <t>MATADOURO</t>
  </si>
  <si>
    <t>PG11 – RECUPERAÇÃO DAS ESCOLAS E REINTEGRAÇÃO DA COMUNIDADE ESCOLAR</t>
  </si>
  <si>
    <t>CEMITÉRIO</t>
  </si>
  <si>
    <t>PG12 – MEMÓRIA HISTÓRICA, CULTURAL E ARTÍSTICA</t>
  </si>
  <si>
    <t>CIRCUITO TURÍSTICO</t>
  </si>
  <si>
    <t>PG13 – TURISMO, CULTURA, ESPORTE E LAZER</t>
  </si>
  <si>
    <t>CONGADO/REINADO</t>
  </si>
  <si>
    <t>PARACATU DE BAIXO</t>
  </si>
  <si>
    <t>PG14 – SAÚDE FÍSICA E MENTAL DA POPULAÇÃO IMPACTADA</t>
  </si>
  <si>
    <t>CONHECIMENTO DAS PLANTAS</t>
  </si>
  <si>
    <t>PARACATU DE CIMA</t>
  </si>
  <si>
    <t>PG15 – PROMOÇÃO DA INOVAÇÃO</t>
  </si>
  <si>
    <t>CONTOS E CAUSOS</t>
  </si>
  <si>
    <t>PG16 – RETOMADA DAS ATIVIDADES AQUÍCOLAS E PESQUEIRAS</t>
  </si>
  <si>
    <t>CORAL</t>
  </si>
  <si>
    <t>PEDRAS</t>
  </si>
  <si>
    <t>PG17 – RETOMADA DAS ATIVIDADES AGROPECUÁRIAS</t>
  </si>
  <si>
    <t>CORAL/GRUPO CULTURAL</t>
  </si>
  <si>
    <t>PONTE DO GAMA</t>
  </si>
  <si>
    <t>PG18 – DESENVOLVIMENTO E DIVERSIFICAÇÃO ECONÔMICA</t>
  </si>
  <si>
    <t>COZINHA TRADICIONAL</t>
  </si>
  <si>
    <t>RIO DOCE – SEDE</t>
  </si>
  <si>
    <t>PG19 – RECUPERAÇÃO DE MICRO E PEQUENOS NEGÓCIOS</t>
  </si>
  <si>
    <t>DANÇA</t>
  </si>
  <si>
    <t>PG20 – ESTÍMULO À CONTRATAÇÃO LOCAL</t>
  </si>
  <si>
    <t>DOCE/GELEIA</t>
  </si>
  <si>
    <t>PG21 – AUXÍLIO FINANCEIRO EMERGENCIAL</t>
  </si>
  <si>
    <t>EQUIPAMENTO PÚBLICO</t>
  </si>
  <si>
    <t>SANTANA DO DESERTO</t>
  </si>
  <si>
    <t>PG22 – GERENCIAMENTO DOS PROGRAMAS SOCIOECONÔMICOS</t>
  </si>
  <si>
    <t>PG23 – MANEJO DE REJEITOS</t>
  </si>
  <si>
    <t>FAISCAÇÃO</t>
  </si>
  <si>
    <t>PG24 – IMP. DE SIST. DE CONT. DOS REJEITOS E DE TRAT. NOS LOCAIS DE IMPACTO NOS RIOS</t>
  </si>
  <si>
    <t>FAZENDA</t>
  </si>
  <si>
    <t>PG25 – REVEGETAÇÃO, ENROCAMENTOS E OUTROS MÉTODOS</t>
  </si>
  <si>
    <t>FEIRA</t>
  </si>
  <si>
    <t>PG26 – RECUPERAÇÃO DE ÁREAS DE PRESERVAÇÃO PERMANENTE (APPS)</t>
  </si>
  <si>
    <t>FESTA POPULAR</t>
  </si>
  <si>
    <t>PG27 – RECUPERAÇÃO DE NASCENTES</t>
  </si>
  <si>
    <t>FESTA RELIGIOSA</t>
  </si>
  <si>
    <t>PG28 – CONSERVAÇÃO DA BIODIVERSIDADE</t>
  </si>
  <si>
    <t>PG29 – RECUPERAÇÃO DA FAUNA SILVESTRE</t>
  </si>
  <si>
    <t>FUTEBOL/JOGO E BRINCADEIRA</t>
  </si>
  <si>
    <t>PG30 – FAUNA E FLORA TERRESTRE</t>
  </si>
  <si>
    <t>GRUPO CULTURAL</t>
  </si>
  <si>
    <t>PG31 – COLETA E TRATAMENTO DE ESGOTO E DEST. DE RESÍDUOS SÓLIDOS</t>
  </si>
  <si>
    <t>GRUPO RELIGIOSO</t>
  </si>
  <si>
    <t>PG32 – MELHORIA DO SISTEMA DE ABASTECIMENTO DE ÁGUA</t>
  </si>
  <si>
    <t>MARCO NATURAL</t>
  </si>
  <si>
    <t>PG33 – EDUCAÇÃO PARA REVITALIZAÇÃO DA BACIA DO RIO DOCE</t>
  </si>
  <si>
    <t>MARCO RELIGIOSO</t>
  </si>
  <si>
    <t>PG34 – PREPARAÇÃO PARA EMERGÊNCIAS AMBIENTAIS</t>
  </si>
  <si>
    <t>MARCO URBANO</t>
  </si>
  <si>
    <t>PG35 – INFORMAÇÃO PARA POPULAÇÃO</t>
  </si>
  <si>
    <t>MESTRE</t>
  </si>
  <si>
    <t>PG36 – COMUNICAÇÃO NACIONAL E INTERNACIONAL</t>
  </si>
  <si>
    <t>MESTRE ARTESÃO</t>
  </si>
  <si>
    <t>PG37 – GESTÃO DE RISCOS AMBIENTAIS</t>
  </si>
  <si>
    <t>MOINHO</t>
  </si>
  <si>
    <t>PG38 – MONITORAMENTO DA BACIA DO RIO DOCE</t>
  </si>
  <si>
    <t>PARTEIRA</t>
  </si>
  <si>
    <t>PG39 – UNIDADES DE CONSERVAÇÃO</t>
  </si>
  <si>
    <t xml:space="preserve">PESCA ARTESANAL </t>
  </si>
  <si>
    <t>PG40 – CAR E CRAS</t>
  </si>
  <si>
    <t>PLANTAR, CULTIVAR E COLHER</t>
  </si>
  <si>
    <t>PG41 – GERENCIAMENTO DOS PROGRAMAS SOCIOAMBIENTAIS</t>
  </si>
  <si>
    <t>POESIA</t>
  </si>
  <si>
    <t>PG42 – RESSARCIMENTO DOS GASTOS PÚBLICOS EXTRAORDINÁRIOS</t>
  </si>
  <si>
    <t>PRAÇA E PARQUE</t>
  </si>
  <si>
    <t>QUITANDEIRA</t>
  </si>
  <si>
    <t>RIOS, LAGOAS E CACHOEIRAS</t>
  </si>
  <si>
    <t>RITO</t>
  </si>
  <si>
    <t>RUA, ESTRADA E PONTE</t>
  </si>
  <si>
    <t>RUA, ESTRADA E PONTE/MARCO URBANO</t>
  </si>
  <si>
    <t>TRANSPORTE</t>
  </si>
  <si>
    <t>VIOLA/VIOLEIROS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</si>
</sst>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* #,##0.00\ ;\ * \(#,##0.00\);\ * \-#\ ;\ @\ "/>
    <numFmt numFmtId="165" formatCode="00"/>
  </numFmts>
  <fonts count="27">
    <font>
      <sz val="1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0"/>
      <color rgb="FF333333"/>
      <name val="Arial"/>
      <family val="2"/>
    </font>
    <font>
      <i/>
      <sz val="10"/>
      <color rgb="FF808080"/>
      <name val="Arial"/>
      <family val="2"/>
    </font>
    <font>
      <u/>
      <sz val="10"/>
      <color rgb="FF0000EE"/>
      <name val="Arial"/>
      <family val="2"/>
    </font>
    <font>
      <sz val="10"/>
      <color rgb="FF006600"/>
      <name val="Arial"/>
      <family val="2"/>
    </font>
    <font>
      <sz val="10"/>
      <color rgb="FF9966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b/>
      <sz val="18"/>
      <color rgb="FF003366"/>
      <name val="Cambria"/>
      <family val="2"/>
    </font>
    <font>
      <sz val="10"/>
      <name val="Open Sans"/>
      <family val="2"/>
    </font>
    <font>
      <sz val="11"/>
      <name val="Open Sans"/>
      <family val="2"/>
    </font>
    <font>
      <b/>
      <sz val="14"/>
      <name val="Open Sans"/>
      <family val="2"/>
    </font>
    <font>
      <sz val="14"/>
      <name val="Open Sans"/>
      <family val="2"/>
    </font>
    <font>
      <b/>
      <sz val="14"/>
      <color rgb="FFFCFCFC"/>
      <name val="Open Sans"/>
      <family val="2"/>
    </font>
    <font>
      <b/>
      <sz val="11"/>
      <name val="Open Sans"/>
      <family val="2"/>
    </font>
    <font>
      <sz val="9"/>
      <name val="Open Sans"/>
      <family val="2"/>
    </font>
    <font>
      <sz val="9"/>
      <name val="Arial"/>
      <family val="2"/>
    </font>
    <font>
      <sz val="9"/>
      <color rgb="FF000000"/>
      <name val="Open Sans"/>
      <family val="2"/>
    </font>
    <font>
      <b/>
      <sz val="12"/>
      <name val="Open Sans"/>
      <family val="2"/>
    </font>
    <font>
      <b/>
      <sz val="10"/>
      <name val="Arial"/>
      <family val="2"/>
    </font>
    <font>
      <b/>
      <sz val="9"/>
      <name val="Open Sans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CC"/>
        <bgColor rgb="FFFCFCFC"/>
      </patternFill>
    </fill>
    <fill>
      <patternFill patternType="solid">
        <fgColor rgb="FFCCFFCC"/>
        <bgColor rgb="FFEFF0F1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111111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EFF0F1"/>
      </patternFill>
    </fill>
    <fill>
      <patternFill patternType="solid">
        <fgColor rgb="FF579835"/>
        <bgColor rgb="FF808080"/>
      </patternFill>
    </fill>
    <fill>
      <patternFill patternType="solid">
        <fgColor rgb="FFC0C0C0"/>
        <bgColor rgb="FFC6C6C6"/>
      </patternFill>
    </fill>
    <fill>
      <patternFill patternType="solid">
        <fgColor rgb="FF1CDC9A"/>
        <bgColor rgb="FF00CCFF"/>
      </patternFill>
    </fill>
    <fill>
      <patternFill patternType="solid">
        <fgColor rgb="FFC6C6C6"/>
        <bgColor rgb="FFC0C0C0"/>
      </patternFill>
    </fill>
    <fill>
      <patternFill patternType="solid">
        <fgColor rgb="FFEFF0F1"/>
        <bgColor rgb="FFFCFCFC"/>
      </patternFill>
    </fill>
    <fill>
      <patternFill patternType="solid">
        <fgColor theme="6"/>
        <bgColor rgb="FF000000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3">
    <xf numFmtId="0" fontId="0" fillId="0" borderId="0"/>
    <xf numFmtId="0" fontId="1" fillId="0" borderId="0" applyBorder="0" applyAlignment="0" applyProtection="0"/>
    <xf numFmtId="0" fontId="2" fillId="0" borderId="0" applyBorder="0" applyAlignment="0" applyProtection="0"/>
    <xf numFmtId="0" fontId="3" fillId="0" borderId="0" applyBorder="0" applyAlignment="0" applyProtection="0"/>
    <xf numFmtId="0" fontId="26" fillId="0" borderId="0" applyBorder="0" applyAlignment="0" applyProtection="0"/>
    <xf numFmtId="0" fontId="4" fillId="2" borderId="1" applyAlignment="0" applyProtection="0"/>
    <xf numFmtId="0" fontId="5" fillId="0" borderId="0" applyBorder="0" applyAlignment="0" applyProtection="0"/>
    <xf numFmtId="0" fontId="6" fillId="0" borderId="0" applyBorder="0" applyAlignment="0" applyProtection="0"/>
    <xf numFmtId="0" fontId="26" fillId="0" borderId="0" applyBorder="0" applyAlignment="0" applyProtection="0"/>
    <xf numFmtId="0" fontId="7" fillId="3" borderId="0" applyBorder="0" applyAlignment="0" applyProtection="0"/>
    <xf numFmtId="0" fontId="8" fillId="2" borderId="0" applyBorder="0" applyAlignment="0" applyProtection="0"/>
    <xf numFmtId="0" fontId="9" fillId="4" borderId="0" applyBorder="0" applyAlignment="0" applyProtection="0"/>
    <xf numFmtId="0" fontId="9" fillId="0" borderId="0" applyBorder="0" applyAlignment="0" applyProtection="0"/>
    <xf numFmtId="0" fontId="10" fillId="5" borderId="0" applyBorder="0" applyAlignment="0" applyProtection="0"/>
    <xf numFmtId="0" fontId="11" fillId="0" borderId="0" applyBorder="0" applyAlignment="0" applyProtection="0"/>
    <xf numFmtId="0" fontId="12" fillId="6" borderId="0" applyBorder="0" applyAlignment="0" applyProtection="0"/>
    <xf numFmtId="0" fontId="12" fillId="7" borderId="0" applyBorder="0" applyAlignment="0" applyProtection="0"/>
    <xf numFmtId="0" fontId="11" fillId="8" borderId="0" applyBorder="0" applyAlignment="0" applyProtection="0"/>
    <xf numFmtId="0" fontId="26" fillId="0" borderId="0"/>
    <xf numFmtId="0" fontId="26" fillId="0" borderId="0"/>
    <xf numFmtId="9" fontId="26" fillId="0" borderId="0" applyBorder="0" applyAlignment="0" applyProtection="0"/>
    <xf numFmtId="164" fontId="26" fillId="0" borderId="0" applyBorder="0" applyAlignment="0" applyProtection="0"/>
    <xf numFmtId="0" fontId="13" fillId="0" borderId="0" applyBorder="0" applyAlignment="0" applyProtection="0"/>
  </cellStyleXfs>
  <cellXfs count="51">
    <xf numFmtId="0" fontId="0" fillId="0" borderId="0" xfId="0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10" borderId="2" xfId="0" applyFont="1" applyFill="1" applyBorder="1" applyAlignment="1">
      <alignment horizontal="center" vertical="center" wrapText="1"/>
    </xf>
    <xf numFmtId="49" fontId="19" fillId="10" borderId="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165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1" fillId="0" borderId="2" xfId="0" applyFont="1" applyBorder="1" applyAlignment="1">
      <alignment horizontal="center" wrapText="1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5" fillId="0" borderId="0" xfId="0" applyFont="1" applyAlignment="1">
      <alignment vertical="center"/>
    </xf>
    <xf numFmtId="0" fontId="20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165" fontId="20" fillId="0" borderId="2" xfId="0" applyNumberFormat="1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2" fillId="0" borderId="2" xfId="0" applyFont="1" applyBorder="1" applyAlignment="1">
      <alignment horizontal="center" wrapText="1"/>
    </xf>
    <xf numFmtId="0" fontId="2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Border="1"/>
    <xf numFmtId="0" fontId="24" fillId="11" borderId="2" xfId="0" applyFont="1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25" fillId="12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/>
    <xf numFmtId="0" fontId="16" fillId="0" borderId="0" xfId="0" applyFont="1" applyAlignment="1">
      <alignment horizontal="center" vertical="center"/>
    </xf>
    <xf numFmtId="0" fontId="16" fillId="14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center" vertical="center"/>
    </xf>
    <xf numFmtId="0" fontId="20" fillId="13" borderId="2" xfId="0" applyFont="1" applyFill="1" applyBorder="1" applyAlignment="1">
      <alignment horizontal="right" vertical="center"/>
    </xf>
    <xf numFmtId="0" fontId="24" fillId="12" borderId="2" xfId="0" applyFont="1" applyFill="1" applyBorder="1" applyAlignment="1">
      <alignment horizontal="center" vertical="center"/>
    </xf>
    <xf numFmtId="0" fontId="0" fillId="13" borderId="2" xfId="0" applyFont="1" applyFill="1" applyBorder="1" applyAlignment="1">
      <alignment horizontal="right" vertical="center"/>
    </xf>
    <xf numFmtId="0" fontId="24" fillId="11" borderId="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</cellXfs>
  <cellStyles count="23">
    <cellStyle name="Accent" xfId="14" xr:uid="{00000000-0005-0000-0000-000013000000}"/>
    <cellStyle name="Accent 1" xfId="15" xr:uid="{00000000-0005-0000-0000-000014000000}"/>
    <cellStyle name="Accent 2" xfId="16" xr:uid="{00000000-0005-0000-0000-000015000000}"/>
    <cellStyle name="Accent 3" xfId="17" xr:uid="{00000000-0005-0000-0000-000016000000}"/>
    <cellStyle name="Bad" xfId="11" xr:uid="{00000000-0005-0000-0000-000010000000}"/>
    <cellStyle name="Error" xfId="13" xr:uid="{00000000-0005-0000-0000-000012000000}"/>
    <cellStyle name="Footnote" xfId="6" xr:uid="{00000000-0005-0000-0000-00000B000000}"/>
    <cellStyle name="Good" xfId="9" xr:uid="{00000000-0005-0000-0000-00000E000000}"/>
    <cellStyle name="Heading" xfId="1" xr:uid="{00000000-0005-0000-0000-000006000000}"/>
    <cellStyle name="Heading 1" xfId="2" xr:uid="{00000000-0005-0000-0000-000007000000}"/>
    <cellStyle name="Heading 2" xfId="3" xr:uid="{00000000-0005-0000-0000-000008000000}"/>
    <cellStyle name="Hyperlink" xfId="7" xr:uid="{00000000-0005-0000-0000-00000C000000}"/>
    <cellStyle name="Neutral" xfId="10" xr:uid="{00000000-0005-0000-0000-00000F000000}"/>
    <cellStyle name="Normal" xfId="0" builtinId="0"/>
    <cellStyle name="Normal 2" xfId="18" xr:uid="{00000000-0005-0000-0000-000017000000}"/>
    <cellStyle name="Normal 3 2" xfId="19" xr:uid="{00000000-0005-0000-0000-000018000000}"/>
    <cellStyle name="Note" xfId="5" xr:uid="{00000000-0005-0000-0000-00000A000000}"/>
    <cellStyle name="Porcentagem 2" xfId="20" xr:uid="{00000000-0005-0000-0000-000019000000}"/>
    <cellStyle name="Separador de milhares 2 2" xfId="21" xr:uid="{00000000-0005-0000-0000-00001A000000}"/>
    <cellStyle name="Status" xfId="8" xr:uid="{00000000-0005-0000-0000-00000D000000}"/>
    <cellStyle name="Text" xfId="4" xr:uid="{00000000-0005-0000-0000-000009000000}"/>
    <cellStyle name="Título 5" xfId="22" xr:uid="{00000000-0005-0000-0000-00001B000000}"/>
    <cellStyle name="Warning" xfId="12" xr:uid="{00000000-0005-0000-0000-000011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FF0F1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CFCFC"/>
      <rgbColor rgb="FFCCFFCC"/>
      <rgbColor rgb="FFFFFF99"/>
      <rgbColor rgb="FFC6C6C6"/>
      <rgbColor rgb="FFFF99CC"/>
      <rgbColor rgb="FFCC99FF"/>
      <rgbColor rgb="FFFFCCCC"/>
      <rgbColor rgb="FF3366FF"/>
      <rgbColor rgb="FF1CDC9A"/>
      <rgbColor rgb="FF99CC00"/>
      <rgbColor rgb="FFFFD320"/>
      <rgbColor rgb="FFFF9900"/>
      <rgbColor rgb="FFFF420E"/>
      <rgbColor rgb="FF666699"/>
      <rgbColor rgb="FFB3B3B3"/>
      <rgbColor rgb="FF003366"/>
      <rgbColor rgb="FF579835"/>
      <rgbColor rgb="FF111111"/>
      <rgbColor rgb="FF333300"/>
      <rgbColor rgb="FF993300"/>
      <rgbColor rgb="FF993366"/>
      <rgbColor rgb="FF00458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GRÁFICOS!$D$13</c:f>
              <c:strCache>
                <c:ptCount val="1"/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GRÁFICOS!$A$14:$C$32</c:f>
              <c:strCache>
                <c:ptCount val="19"/>
                <c:pt idx="0">
                  <c:v>CULINÁRIA</c:v>
                </c:pt>
                <c:pt idx="1">
                  <c:v>CELEBRAÇÕES RELIGIOSAS</c:v>
                </c:pt>
                <c:pt idx="2">
                  <c:v>CELEBRAÇÕES POPULARES</c:v>
                </c:pt>
                <c:pt idx="3">
                  <c:v>ARTESANATO</c:v>
                </c:pt>
                <c:pt idx="4">
                  <c:v>BENZEÇÃO / CONHEC. DE PLANTAS</c:v>
                </c:pt>
                <c:pt idx="5">
                  <c:v>FUTEBOL</c:v>
                </c:pt>
                <c:pt idx="6">
                  <c:v>SÍTIOS NATURAIS</c:v>
                </c:pt>
                <c:pt idx="7">
                  <c:v>ARQUITETURA</c:v>
                </c:pt>
                <c:pt idx="8">
                  <c:v>CEMITÉRIOS</c:v>
                </c:pt>
                <c:pt idx="9">
                  <c:v>VIOLEIROS</c:v>
                </c:pt>
                <c:pt idx="10">
                  <c:v>GRUPOS CULTURAIS</c:v>
                </c:pt>
                <c:pt idx="11">
                  <c:v>FOLIAS DE REIS</c:v>
                </c:pt>
                <c:pt idx="12">
                  <c:v>PESCA / FAISCAÇÃO</c:v>
                </c:pt>
                <c:pt idx="13">
                  <c:v>USOS DA TERRA</c:v>
                </c:pt>
                <c:pt idx="14">
                  <c:v>USOS DO RIO</c:v>
                </c:pt>
                <c:pt idx="15">
                  <c:v>CORAIS / BANDAS</c:v>
                </c:pt>
                <c:pt idx="16">
                  <c:v>ESPAÇOS DE SOCIABILIDADE</c:v>
                </c:pt>
                <c:pt idx="17">
                  <c:v>MESTRES</c:v>
                </c:pt>
                <c:pt idx="18">
                  <c:v>CONGADO</c:v>
                </c:pt>
              </c:strCache>
            </c:strRef>
          </c:cat>
          <c:val>
            <c:numRef>
              <c:f>GRÁFICOS!$D$14:$D$32</c:f>
              <c:numCache>
                <c:formatCode>General</c:formatCode>
                <c:ptCount val="19"/>
                <c:pt idx="0">
                  <c:v>12</c:v>
                </c:pt>
                <c:pt idx="1">
                  <c:v>27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</c:v>
                </c:pt>
                <c:pt idx="13">
                  <c:v>4</c:v>
                </c:pt>
                <c:pt idx="14">
                  <c:v>5</c:v>
                </c:pt>
                <c:pt idx="15">
                  <c:v>0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BE-4E86-8792-72BB5DF9E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81224479"/>
        <c:axId val="10139244"/>
      </c:barChart>
      <c:catAx>
        <c:axId val="81224479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10139244"/>
        <c:crosses val="autoZero"/>
        <c:auto val="1"/>
        <c:lblAlgn val="ctr"/>
        <c:lblOffset val="100"/>
        <c:noMultiLvlLbl val="1"/>
      </c:catAx>
      <c:valAx>
        <c:axId val="10139244"/>
        <c:scaling>
          <c:orientation val="minMax"/>
        </c:scaling>
        <c:delete val="0"/>
        <c:axPos val="t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81224479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3.0053034767236302E-2"/>
          <c:y val="1.9527235354573499E-2"/>
          <c:w val="0.13317619328226299"/>
          <c:h val="0.96094552929085297"/>
        </c:manualLayout>
      </c:layout>
      <c:pieChart>
        <c:varyColors val="1"/>
        <c:ser>
          <c:idx val="0"/>
          <c:order val="0"/>
          <c:tx>
            <c:strRef>
              <c:f>GRÁFICOS!$D$9</c:f>
              <c:strCache>
                <c:ptCount val="1"/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6980-4F34-B06B-DFB59C73EFBC}"/>
              </c:ext>
            </c:extLst>
          </c:dPt>
          <c:dPt>
            <c:idx val="1"/>
            <c:bubble3D val="0"/>
            <c:spPr>
              <a:solidFill>
                <a:srgbClr val="FF420E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6980-4F34-B06B-DFB59C73EFBC}"/>
              </c:ext>
            </c:extLst>
          </c:dPt>
          <c:dPt>
            <c:idx val="2"/>
            <c:bubble3D val="0"/>
            <c:spPr>
              <a:solidFill>
                <a:srgbClr val="FFD32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6980-4F34-B06B-DFB59C73EFBC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pt-B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80-4F34-B06B-DFB59C73EFBC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pt-B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80-4F34-B06B-DFB59C73EFBC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pt-B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80-4F34-B06B-DFB59C73EF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GRÁFICOS!$A$10:$C$12</c:f>
              <c:strCache>
                <c:ptCount val="3"/>
                <c:pt idx="0">
                  <c:v>PROMOÇÃO/PRODUÇÃO</c:v>
                </c:pt>
                <c:pt idx="1">
                  <c:v>CAPACITAÇÃO/FORMAÇÃO</c:v>
                </c:pt>
                <c:pt idx="2">
                  <c:v>TRANSMISSÃO/DIFUSÃO</c:v>
                </c:pt>
              </c:strCache>
            </c:strRef>
          </c:cat>
          <c:val>
            <c:numRef>
              <c:f>GRÁFICOS!$D$10:$D$12</c:f>
              <c:numCache>
                <c:formatCode>General</c:formatCode>
                <c:ptCount val="3"/>
                <c:pt idx="0">
                  <c:v>42</c:v>
                </c:pt>
                <c:pt idx="1">
                  <c:v>12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80-4F34-B06B-DFB59C73E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48268185687160298"/>
          <c:y val="0.20914696813977399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pt-BR"/>
        </a:p>
      </c:tx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GRÁFICOS!$D$6</c:f>
              <c:strCache>
                <c:ptCount val="1"/>
                <c:pt idx="0">
                  <c:v>CONT.SES(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GRÁFICOS!$A$7:$C$8</c:f>
              <c:strCache>
                <c:ptCount val="2"/>
                <c:pt idx="0">
                  <c:v>SIM</c:v>
                </c:pt>
                <c:pt idx="1">
                  <c:v>NÃO</c:v>
                </c:pt>
              </c:strCache>
            </c:strRef>
          </c:cat>
          <c:val>
            <c:numRef>
              <c:f>GRÁFICOS!$D$7:$D$8</c:f>
              <c:numCache>
                <c:formatCode>General</c:formatCode>
                <c:ptCount val="2"/>
                <c:pt idx="0">
                  <c:v>27</c:v>
                </c:pt>
                <c:pt idx="1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54-4D16-A033-4C5E2E92F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95724461"/>
        <c:axId val="88956523"/>
      </c:barChart>
      <c:catAx>
        <c:axId val="9572446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88956523"/>
        <c:crosses val="autoZero"/>
        <c:auto val="1"/>
        <c:lblAlgn val="ctr"/>
        <c:lblOffset val="100"/>
        <c:noMultiLvlLbl val="1"/>
      </c:catAx>
      <c:valAx>
        <c:axId val="88956523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95724461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190440</xdr:colOff>
      <xdr:row>0</xdr:row>
      <xdr:rowOff>72000</xdr:rowOff>
    </xdr:from>
    <xdr:to>
      <xdr:col>1</xdr:col>
      <xdr:colOff>696240</xdr:colOff>
      <xdr:row>0</xdr:row>
      <xdr:rowOff>432000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0440" y="72000"/>
          <a:ext cx="1170000" cy="360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219240</xdr:colOff>
      <xdr:row>11</xdr:row>
      <xdr:rowOff>115920</xdr:rowOff>
    </xdr:from>
    <xdr:to>
      <xdr:col>12</xdr:col>
      <xdr:colOff>116280</xdr:colOff>
      <xdr:row>31</xdr:row>
      <xdr:rowOff>180720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56880</xdr:colOff>
      <xdr:row>7</xdr:row>
      <xdr:rowOff>115560</xdr:rowOff>
    </xdr:from>
    <xdr:to>
      <xdr:col>11</xdr:col>
      <xdr:colOff>677880</xdr:colOff>
      <xdr:row>11</xdr:row>
      <xdr:rowOff>71640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390240</xdr:colOff>
      <xdr:row>3</xdr:row>
      <xdr:rowOff>140760</xdr:rowOff>
    </xdr:from>
    <xdr:to>
      <xdr:col>11</xdr:col>
      <xdr:colOff>752400</xdr:colOff>
      <xdr:row>7</xdr:row>
      <xdr:rowOff>93240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0</xdr:col>
      <xdr:colOff>144360</xdr:colOff>
      <xdr:row>0</xdr:row>
      <xdr:rowOff>92160</xdr:rowOff>
    </xdr:from>
    <xdr:to>
      <xdr:col>1</xdr:col>
      <xdr:colOff>501840</xdr:colOff>
      <xdr:row>0</xdr:row>
      <xdr:rowOff>452160</xdr:rowOff>
    </xdr:to>
    <xdr:pic>
      <xdr:nvPicPr>
        <xdr:cNvPr id="5" name="Figura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144360" y="92160"/>
          <a:ext cx="1170000" cy="3600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BL1100"/>
  <sheetViews>
    <sheetView showGridLines="0" tabSelected="1" view="pageBreakPreview" zoomScaleNormal="75" zoomScaleSheetLayoutView="100" zoomScalePageLayoutView="55" workbookViewId="0">
      <pane ySplit="4" topLeftCell="A79" activePane="bottomLeft" state="frozen"/>
      <selection pane="bottomLeft" activeCell="L82" sqref="L82"/>
    </sheetView>
  </sheetViews>
  <sheetFormatPr defaultColWidth="8.85546875" defaultRowHeight="14.25"/>
  <cols>
    <col min="1" max="1" width="9.42578125" style="1" customWidth="1"/>
    <col min="2" max="2" width="15.5703125" style="2" customWidth="1"/>
    <col min="3" max="3" width="37" style="2" customWidth="1"/>
    <col min="4" max="4" width="13.7109375" style="2" customWidth="1"/>
    <col min="5" max="5" width="20" style="2" customWidth="1"/>
    <col min="6" max="6" width="13.7109375" style="2" customWidth="1"/>
    <col min="7" max="7" width="25.7109375" style="2" customWidth="1"/>
    <col min="8" max="8" width="16.85546875" style="2" customWidth="1"/>
    <col min="9" max="9" width="16.5703125" style="2" customWidth="1"/>
    <col min="10" max="10" width="16.5703125" style="3" customWidth="1"/>
    <col min="11" max="11" width="28.85546875" style="3" customWidth="1"/>
    <col min="12" max="12" width="60.42578125" style="4" customWidth="1"/>
    <col min="13" max="14" width="24.5703125" style="3" customWidth="1"/>
    <col min="15" max="15" width="70" style="3" customWidth="1"/>
    <col min="16" max="16" width="16.28515625" style="5" customWidth="1"/>
    <col min="17" max="64" width="8.85546875" style="2"/>
    <col min="1015" max="1025" width="11.5703125" customWidth="1"/>
  </cols>
  <sheetData>
    <row r="1" spans="1:64" ht="42.9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6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</row>
    <row r="2" spans="1:64" ht="25.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64" ht="25.5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0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 ht="64.150000000000006" customHeight="1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</row>
    <row r="5" spans="1:64" ht="52.7" customHeight="1">
      <c r="A5" s="16">
        <v>1</v>
      </c>
      <c r="B5" s="16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21</v>
      </c>
      <c r="J5" s="17" t="s">
        <v>25</v>
      </c>
      <c r="K5" s="18" t="s">
        <v>19</v>
      </c>
      <c r="L5" s="17" t="s">
        <v>26</v>
      </c>
      <c r="M5" s="18" t="s">
        <v>27</v>
      </c>
      <c r="N5" s="18" t="s">
        <v>28</v>
      </c>
      <c r="O5" s="17"/>
      <c r="P5" s="19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</row>
    <row r="6" spans="1:64" ht="52.7" customHeight="1">
      <c r="A6" s="16">
        <v>2</v>
      </c>
      <c r="B6" s="16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23</v>
      </c>
      <c r="H6" s="17" t="s">
        <v>24</v>
      </c>
      <c r="I6" s="17" t="s">
        <v>21</v>
      </c>
      <c r="J6" s="17" t="s">
        <v>25</v>
      </c>
      <c r="K6" s="18" t="s">
        <v>19</v>
      </c>
      <c r="L6" s="17" t="s">
        <v>29</v>
      </c>
      <c r="M6" s="18" t="s">
        <v>27</v>
      </c>
      <c r="N6" s="18" t="s">
        <v>30</v>
      </c>
      <c r="O6" s="17"/>
      <c r="P6" s="19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</row>
    <row r="7" spans="1:64" ht="52.7" customHeight="1">
      <c r="A7" s="16">
        <v>3</v>
      </c>
      <c r="B7" s="16" t="s">
        <v>31</v>
      </c>
      <c r="C7" s="17" t="s">
        <v>32</v>
      </c>
      <c r="D7" s="17" t="s">
        <v>21</v>
      </c>
      <c r="E7" s="17" t="s">
        <v>21</v>
      </c>
      <c r="F7" s="17" t="s">
        <v>22</v>
      </c>
      <c r="G7" s="17" t="s">
        <v>23</v>
      </c>
      <c r="H7" s="17" t="s">
        <v>24</v>
      </c>
      <c r="I7" s="17" t="s">
        <v>21</v>
      </c>
      <c r="J7" s="17" t="s">
        <v>25</v>
      </c>
      <c r="K7" s="18" t="s">
        <v>33</v>
      </c>
      <c r="L7" s="17" t="s">
        <v>34</v>
      </c>
      <c r="M7" s="18" t="s">
        <v>20</v>
      </c>
      <c r="N7" s="18" t="s">
        <v>35</v>
      </c>
      <c r="O7" s="17"/>
      <c r="P7" s="19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</row>
    <row r="8" spans="1:64" ht="46.35" hidden="1" customHeight="1">
      <c r="A8" s="16">
        <v>4</v>
      </c>
      <c r="B8" s="16" t="s">
        <v>36</v>
      </c>
      <c r="C8" s="17" t="s">
        <v>37</v>
      </c>
      <c r="D8" s="17" t="s">
        <v>21</v>
      </c>
      <c r="E8" s="17" t="s">
        <v>38</v>
      </c>
      <c r="F8" s="17" t="s">
        <v>22</v>
      </c>
      <c r="G8" s="17" t="s">
        <v>39</v>
      </c>
      <c r="H8" s="17" t="s">
        <v>24</v>
      </c>
      <c r="I8" s="17" t="s">
        <v>21</v>
      </c>
      <c r="J8" s="17" t="s">
        <v>40</v>
      </c>
      <c r="K8" s="17" t="s">
        <v>41</v>
      </c>
      <c r="L8" s="21" t="s">
        <v>42</v>
      </c>
      <c r="M8" s="17" t="s">
        <v>27</v>
      </c>
      <c r="N8" s="17" t="s">
        <v>30</v>
      </c>
      <c r="O8" s="21" t="s">
        <v>43</v>
      </c>
      <c r="P8" s="19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</row>
    <row r="9" spans="1:64" ht="39.75" hidden="1" customHeight="1">
      <c r="A9" s="16">
        <v>5</v>
      </c>
      <c r="B9" s="16" t="s">
        <v>36</v>
      </c>
      <c r="C9" s="17" t="s">
        <v>44</v>
      </c>
      <c r="D9" s="17" t="s">
        <v>21</v>
      </c>
      <c r="E9" s="17" t="s">
        <v>38</v>
      </c>
      <c r="F9" s="17" t="s">
        <v>22</v>
      </c>
      <c r="G9" s="17" t="s">
        <v>39</v>
      </c>
      <c r="H9" s="17" t="s">
        <v>24</v>
      </c>
      <c r="I9" s="17" t="s">
        <v>21</v>
      </c>
      <c r="J9" s="17" t="s">
        <v>40</v>
      </c>
      <c r="K9" s="17" t="s">
        <v>41</v>
      </c>
      <c r="L9" s="22" t="s">
        <v>45</v>
      </c>
      <c r="M9" s="17" t="s">
        <v>27</v>
      </c>
      <c r="N9" s="17" t="s">
        <v>30</v>
      </c>
      <c r="O9" s="17"/>
      <c r="P9" s="19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36">
      <c r="A10" s="16">
        <v>6</v>
      </c>
      <c r="B10" s="16" t="s">
        <v>46</v>
      </c>
      <c r="C10" s="17" t="s">
        <v>47</v>
      </c>
      <c r="D10" s="17" t="s">
        <v>20</v>
      </c>
      <c r="E10" s="17" t="s">
        <v>21</v>
      </c>
      <c r="F10" s="17" t="s">
        <v>22</v>
      </c>
      <c r="G10" s="17" t="s">
        <v>39</v>
      </c>
      <c r="H10" s="17" t="s">
        <v>24</v>
      </c>
      <c r="I10" s="17" t="s">
        <v>21</v>
      </c>
      <c r="J10" s="17" t="s">
        <v>40</v>
      </c>
      <c r="K10" s="17" t="s">
        <v>48</v>
      </c>
      <c r="L10" s="17" t="s">
        <v>49</v>
      </c>
      <c r="M10" s="17" t="s">
        <v>27</v>
      </c>
      <c r="N10" s="17" t="s">
        <v>28</v>
      </c>
      <c r="O10" s="17"/>
      <c r="P10" s="19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</row>
    <row r="11" spans="1:64" ht="36">
      <c r="A11" s="16">
        <v>7</v>
      </c>
      <c r="B11" s="16" t="s">
        <v>50</v>
      </c>
      <c r="C11" s="17" t="s">
        <v>51</v>
      </c>
      <c r="D11" s="17" t="s">
        <v>20</v>
      </c>
      <c r="E11" s="17" t="s">
        <v>21</v>
      </c>
      <c r="F11" s="17" t="s">
        <v>22</v>
      </c>
      <c r="G11" s="17" t="s">
        <v>39</v>
      </c>
      <c r="H11" s="17" t="s">
        <v>24</v>
      </c>
      <c r="I11" s="17" t="s">
        <v>21</v>
      </c>
      <c r="J11" s="17" t="s">
        <v>40</v>
      </c>
      <c r="K11" s="17" t="s">
        <v>52</v>
      </c>
      <c r="L11" s="22" t="s">
        <v>53</v>
      </c>
      <c r="M11" s="17" t="s">
        <v>27</v>
      </c>
      <c r="N11" s="17" t="s">
        <v>28</v>
      </c>
      <c r="O11" s="17"/>
      <c r="P11" s="19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</row>
    <row r="12" spans="1:64" ht="28.7" customHeight="1">
      <c r="A12" s="16">
        <v>8</v>
      </c>
      <c r="B12" s="16" t="s">
        <v>50</v>
      </c>
      <c r="C12" s="17" t="s">
        <v>51</v>
      </c>
      <c r="D12" s="17" t="s">
        <v>20</v>
      </c>
      <c r="E12" s="17" t="s">
        <v>21</v>
      </c>
      <c r="F12" s="17" t="s">
        <v>22</v>
      </c>
      <c r="G12" s="17" t="s">
        <v>39</v>
      </c>
      <c r="H12" s="17" t="s">
        <v>24</v>
      </c>
      <c r="I12" s="17" t="s">
        <v>21</v>
      </c>
      <c r="J12" s="17" t="s">
        <v>40</v>
      </c>
      <c r="K12" s="17" t="s">
        <v>52</v>
      </c>
      <c r="L12" s="22" t="s">
        <v>54</v>
      </c>
      <c r="M12" s="17" t="s">
        <v>27</v>
      </c>
      <c r="N12" s="17" t="s">
        <v>35</v>
      </c>
      <c r="O12" s="17"/>
      <c r="P12" s="19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</row>
    <row r="13" spans="1:64" ht="48">
      <c r="A13" s="16">
        <v>9</v>
      </c>
      <c r="B13" s="16" t="s">
        <v>55</v>
      </c>
      <c r="C13" s="17" t="s">
        <v>56</v>
      </c>
      <c r="D13" s="17" t="s">
        <v>20</v>
      </c>
      <c r="E13" s="17" t="s">
        <v>21</v>
      </c>
      <c r="F13" s="17" t="s">
        <v>22</v>
      </c>
      <c r="G13" s="17" t="s">
        <v>39</v>
      </c>
      <c r="H13" s="17" t="s">
        <v>24</v>
      </c>
      <c r="I13" s="17" t="s">
        <v>57</v>
      </c>
      <c r="J13" s="17" t="s">
        <v>40</v>
      </c>
      <c r="K13" s="17" t="s">
        <v>58</v>
      </c>
      <c r="L13" s="17" t="s">
        <v>59</v>
      </c>
      <c r="M13" s="17" t="s">
        <v>27</v>
      </c>
      <c r="N13" s="17" t="s">
        <v>30</v>
      </c>
      <c r="O13" s="22" t="s">
        <v>60</v>
      </c>
      <c r="P13" s="19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</row>
    <row r="14" spans="1:64" ht="36">
      <c r="A14" s="16">
        <v>10</v>
      </c>
      <c r="B14" s="16" t="s">
        <v>55</v>
      </c>
      <c r="C14" s="17" t="s">
        <v>61</v>
      </c>
      <c r="D14" s="17" t="s">
        <v>20</v>
      </c>
      <c r="E14" s="17" t="s">
        <v>21</v>
      </c>
      <c r="F14" s="17" t="s">
        <v>22</v>
      </c>
      <c r="G14" s="17" t="s">
        <v>39</v>
      </c>
      <c r="H14" s="17" t="s">
        <v>24</v>
      </c>
      <c r="I14" s="17" t="s">
        <v>57</v>
      </c>
      <c r="J14" s="17" t="s">
        <v>40</v>
      </c>
      <c r="K14" s="17" t="s">
        <v>58</v>
      </c>
      <c r="L14" s="17" t="s">
        <v>62</v>
      </c>
      <c r="M14" s="17" t="s">
        <v>27</v>
      </c>
      <c r="N14" s="17" t="s">
        <v>35</v>
      </c>
      <c r="O14" s="22"/>
      <c r="P14" s="19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4">
      <c r="A15" s="16">
        <v>11</v>
      </c>
      <c r="B15" s="16" t="s">
        <v>55</v>
      </c>
      <c r="C15" s="17" t="s">
        <v>56</v>
      </c>
      <c r="D15" s="17" t="s">
        <v>20</v>
      </c>
      <c r="E15" s="17" t="s">
        <v>21</v>
      </c>
      <c r="F15" s="17" t="s">
        <v>22</v>
      </c>
      <c r="G15" s="17" t="s">
        <v>39</v>
      </c>
      <c r="H15" s="17" t="s">
        <v>24</v>
      </c>
      <c r="I15" s="17" t="s">
        <v>57</v>
      </c>
      <c r="J15" s="17" t="s">
        <v>40</v>
      </c>
      <c r="K15" s="17" t="s">
        <v>58</v>
      </c>
      <c r="L15" s="17" t="s">
        <v>63</v>
      </c>
      <c r="M15" s="17" t="s">
        <v>27</v>
      </c>
      <c r="N15" s="17" t="s">
        <v>35</v>
      </c>
      <c r="O15" s="22" t="s">
        <v>60</v>
      </c>
      <c r="P15" s="19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36">
      <c r="A16" s="16">
        <v>12</v>
      </c>
      <c r="B16" s="16" t="s">
        <v>64</v>
      </c>
      <c r="C16" s="17" t="s">
        <v>65</v>
      </c>
      <c r="D16" s="17" t="s">
        <v>20</v>
      </c>
      <c r="E16" s="17" t="s">
        <v>21</v>
      </c>
      <c r="F16" s="17" t="s">
        <v>22</v>
      </c>
      <c r="G16" s="17" t="s">
        <v>39</v>
      </c>
      <c r="H16" s="17" t="s">
        <v>24</v>
      </c>
      <c r="I16" s="17" t="s">
        <v>21</v>
      </c>
      <c r="J16" s="17" t="s">
        <v>40</v>
      </c>
      <c r="K16" s="17" t="s">
        <v>58</v>
      </c>
      <c r="L16" s="22" t="s">
        <v>66</v>
      </c>
      <c r="M16" s="17" t="s">
        <v>27</v>
      </c>
      <c r="N16" s="17" t="s">
        <v>28</v>
      </c>
      <c r="O16" s="17"/>
      <c r="P16" s="19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</row>
    <row r="17" spans="1:64" ht="24">
      <c r="A17" s="16">
        <v>13</v>
      </c>
      <c r="B17" s="16" t="s">
        <v>64</v>
      </c>
      <c r="C17" s="17" t="s">
        <v>65</v>
      </c>
      <c r="D17" s="17" t="s">
        <v>20</v>
      </c>
      <c r="E17" s="17" t="s">
        <v>21</v>
      </c>
      <c r="F17" s="17" t="s">
        <v>22</v>
      </c>
      <c r="G17" s="17" t="s">
        <v>39</v>
      </c>
      <c r="H17" s="17" t="s">
        <v>24</v>
      </c>
      <c r="I17" s="17" t="s">
        <v>21</v>
      </c>
      <c r="J17" s="17" t="s">
        <v>40</v>
      </c>
      <c r="K17" s="17" t="s">
        <v>58</v>
      </c>
      <c r="L17" s="22" t="s">
        <v>63</v>
      </c>
      <c r="M17" s="17" t="s">
        <v>27</v>
      </c>
      <c r="N17" s="17" t="s">
        <v>35</v>
      </c>
      <c r="O17" s="17"/>
      <c r="P17" s="19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</row>
    <row r="18" spans="1:64" ht="24">
      <c r="A18" s="16">
        <v>14</v>
      </c>
      <c r="B18" s="16" t="s">
        <v>67</v>
      </c>
      <c r="C18" s="17" t="s">
        <v>68</v>
      </c>
      <c r="D18" s="17" t="s">
        <v>20</v>
      </c>
      <c r="E18" s="17" t="s">
        <v>21</v>
      </c>
      <c r="F18" s="17" t="s">
        <v>22</v>
      </c>
      <c r="G18" s="17" t="s">
        <v>39</v>
      </c>
      <c r="H18" s="17" t="s">
        <v>24</v>
      </c>
      <c r="I18" s="17" t="s">
        <v>21</v>
      </c>
      <c r="J18" s="17" t="s">
        <v>40</v>
      </c>
      <c r="K18" s="17" t="s">
        <v>69</v>
      </c>
      <c r="L18" s="17" t="s">
        <v>70</v>
      </c>
      <c r="M18" s="17" t="s">
        <v>27</v>
      </c>
      <c r="N18" s="17" t="s">
        <v>30</v>
      </c>
      <c r="O18" s="22"/>
      <c r="P18" s="19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</row>
    <row r="19" spans="1:64" ht="36">
      <c r="A19" s="16">
        <v>15</v>
      </c>
      <c r="B19" s="16" t="s">
        <v>67</v>
      </c>
      <c r="C19" s="17" t="s">
        <v>68</v>
      </c>
      <c r="D19" s="17" t="s">
        <v>20</v>
      </c>
      <c r="E19" s="17" t="s">
        <v>21</v>
      </c>
      <c r="F19" s="17" t="s">
        <v>22</v>
      </c>
      <c r="G19" s="17" t="s">
        <v>39</v>
      </c>
      <c r="H19" s="17" t="s">
        <v>24</v>
      </c>
      <c r="I19" s="17" t="s">
        <v>21</v>
      </c>
      <c r="J19" s="17" t="s">
        <v>40</v>
      </c>
      <c r="K19" s="17" t="s">
        <v>69</v>
      </c>
      <c r="L19" s="17" t="s">
        <v>71</v>
      </c>
      <c r="M19" s="17" t="s">
        <v>27</v>
      </c>
      <c r="N19" s="17" t="s">
        <v>30</v>
      </c>
      <c r="O19" s="21" t="s">
        <v>72</v>
      </c>
      <c r="P19" s="19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</row>
    <row r="20" spans="1:64" ht="36">
      <c r="A20" s="16">
        <v>16</v>
      </c>
      <c r="B20" s="16" t="s">
        <v>67</v>
      </c>
      <c r="C20" s="17" t="s">
        <v>73</v>
      </c>
      <c r="D20" s="17" t="s">
        <v>20</v>
      </c>
      <c r="E20" s="17" t="s">
        <v>21</v>
      </c>
      <c r="F20" s="17" t="s">
        <v>22</v>
      </c>
      <c r="G20" s="17" t="s">
        <v>74</v>
      </c>
      <c r="H20" s="17" t="s">
        <v>75</v>
      </c>
      <c r="I20" s="17" t="s">
        <v>21</v>
      </c>
      <c r="J20" s="17" t="s">
        <v>40</v>
      </c>
      <c r="K20" s="17" t="s">
        <v>69</v>
      </c>
      <c r="L20" s="17" t="s">
        <v>76</v>
      </c>
      <c r="M20" s="17" t="s">
        <v>27</v>
      </c>
      <c r="N20" s="17" t="s">
        <v>35</v>
      </c>
      <c r="O20" s="21"/>
      <c r="P20" s="19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</row>
    <row r="21" spans="1:64" ht="24">
      <c r="A21" s="16">
        <v>17</v>
      </c>
      <c r="B21" s="16" t="s">
        <v>64</v>
      </c>
      <c r="C21" s="17" t="s">
        <v>77</v>
      </c>
      <c r="D21" s="17" t="s">
        <v>20</v>
      </c>
      <c r="E21" s="17" t="s">
        <v>21</v>
      </c>
      <c r="F21" s="17" t="s">
        <v>22</v>
      </c>
      <c r="G21" s="17" t="s">
        <v>39</v>
      </c>
      <c r="H21" s="17" t="s">
        <v>24</v>
      </c>
      <c r="I21" s="17" t="s">
        <v>21</v>
      </c>
      <c r="J21" s="17" t="s">
        <v>40</v>
      </c>
      <c r="K21" s="17" t="s">
        <v>58</v>
      </c>
      <c r="L21" s="17" t="s">
        <v>63</v>
      </c>
      <c r="M21" s="17" t="s">
        <v>27</v>
      </c>
      <c r="N21" s="17" t="s">
        <v>35</v>
      </c>
      <c r="O21" s="17"/>
      <c r="P21" s="19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</row>
    <row r="22" spans="1:64" ht="36">
      <c r="A22" s="16">
        <v>18</v>
      </c>
      <c r="B22" s="16" t="s">
        <v>78</v>
      </c>
      <c r="C22" s="17" t="s">
        <v>79</v>
      </c>
      <c r="D22" s="17" t="s">
        <v>20</v>
      </c>
      <c r="E22" s="17" t="s">
        <v>21</v>
      </c>
      <c r="F22" s="17" t="s">
        <v>22</v>
      </c>
      <c r="G22" s="17" t="s">
        <v>39</v>
      </c>
      <c r="H22" s="17" t="s">
        <v>24</v>
      </c>
      <c r="I22" s="17" t="s">
        <v>21</v>
      </c>
      <c r="J22" s="17" t="s">
        <v>25</v>
      </c>
      <c r="K22" s="17" t="s">
        <v>80</v>
      </c>
      <c r="L22" s="22" t="s">
        <v>81</v>
      </c>
      <c r="M22" s="17" t="s">
        <v>27</v>
      </c>
      <c r="N22" s="17" t="s">
        <v>28</v>
      </c>
      <c r="O22" s="17"/>
      <c r="P22" s="19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</row>
    <row r="23" spans="1:64" ht="48">
      <c r="A23" s="16">
        <v>19</v>
      </c>
      <c r="B23" s="16" t="s">
        <v>78</v>
      </c>
      <c r="C23" s="17" t="s">
        <v>79</v>
      </c>
      <c r="D23" s="17" t="s">
        <v>20</v>
      </c>
      <c r="E23" s="17" t="s">
        <v>21</v>
      </c>
      <c r="F23" s="17" t="s">
        <v>22</v>
      </c>
      <c r="G23" s="17" t="s">
        <v>39</v>
      </c>
      <c r="H23" s="17" t="s">
        <v>24</v>
      </c>
      <c r="I23" s="17" t="s">
        <v>21</v>
      </c>
      <c r="J23" s="17" t="s">
        <v>25</v>
      </c>
      <c r="K23" s="17" t="s">
        <v>80</v>
      </c>
      <c r="L23" s="22" t="s">
        <v>82</v>
      </c>
      <c r="M23" s="17" t="s">
        <v>27</v>
      </c>
      <c r="N23" s="17" t="s">
        <v>35</v>
      </c>
      <c r="O23" s="17"/>
      <c r="P23" s="19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</row>
    <row r="24" spans="1:64" ht="36">
      <c r="A24" s="16">
        <v>20</v>
      </c>
      <c r="B24" s="16" t="s">
        <v>50</v>
      </c>
      <c r="C24" s="17" t="s">
        <v>83</v>
      </c>
      <c r="D24" s="17" t="s">
        <v>20</v>
      </c>
      <c r="E24" s="17" t="s">
        <v>21</v>
      </c>
      <c r="F24" s="17" t="s">
        <v>22</v>
      </c>
      <c r="G24" s="17" t="s">
        <v>39</v>
      </c>
      <c r="H24" s="17" t="s">
        <v>24</v>
      </c>
      <c r="I24" s="17" t="s">
        <v>21</v>
      </c>
      <c r="J24" s="17" t="s">
        <v>40</v>
      </c>
      <c r="K24" s="17" t="s">
        <v>52</v>
      </c>
      <c r="L24" s="22" t="s">
        <v>81</v>
      </c>
      <c r="M24" s="17" t="s">
        <v>27</v>
      </c>
      <c r="N24" s="17" t="s">
        <v>28</v>
      </c>
      <c r="O24" s="17"/>
      <c r="P24" s="19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</row>
    <row r="25" spans="1:64" ht="36">
      <c r="A25" s="16">
        <v>21</v>
      </c>
      <c r="B25" s="16" t="s">
        <v>50</v>
      </c>
      <c r="C25" s="17" t="s">
        <v>83</v>
      </c>
      <c r="D25" s="17" t="s">
        <v>20</v>
      </c>
      <c r="E25" s="17" t="s">
        <v>21</v>
      </c>
      <c r="F25" s="17" t="s">
        <v>22</v>
      </c>
      <c r="G25" s="17" t="s">
        <v>39</v>
      </c>
      <c r="H25" s="17" t="s">
        <v>24</v>
      </c>
      <c r="I25" s="17" t="s">
        <v>21</v>
      </c>
      <c r="J25" s="17" t="s">
        <v>40</v>
      </c>
      <c r="K25" s="17" t="s">
        <v>52</v>
      </c>
      <c r="L25" s="22" t="s">
        <v>84</v>
      </c>
      <c r="M25" s="17" t="s">
        <v>27</v>
      </c>
      <c r="N25" s="17" t="s">
        <v>35</v>
      </c>
      <c r="O25" s="17"/>
      <c r="P25" s="19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</row>
    <row r="26" spans="1:64" ht="24">
      <c r="A26" s="16">
        <v>22</v>
      </c>
      <c r="B26" s="16" t="s">
        <v>18</v>
      </c>
      <c r="C26" s="17" t="s">
        <v>85</v>
      </c>
      <c r="D26" s="17" t="s">
        <v>21</v>
      </c>
      <c r="E26" s="17" t="s">
        <v>21</v>
      </c>
      <c r="F26" s="17" t="s">
        <v>22</v>
      </c>
      <c r="G26" s="17" t="s">
        <v>39</v>
      </c>
      <c r="H26" s="17" t="s">
        <v>24</v>
      </c>
      <c r="I26" s="17" t="s">
        <v>21</v>
      </c>
      <c r="J26" s="17" t="s">
        <v>25</v>
      </c>
      <c r="K26" s="17" t="s">
        <v>33</v>
      </c>
      <c r="L26" s="22" t="s">
        <v>86</v>
      </c>
      <c r="M26" s="17" t="s">
        <v>20</v>
      </c>
      <c r="N26" s="17" t="s">
        <v>30</v>
      </c>
      <c r="O26" s="17"/>
      <c r="P26" s="19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</row>
    <row r="27" spans="1:64" ht="36" hidden="1">
      <c r="A27" s="16">
        <v>23</v>
      </c>
      <c r="B27" s="16" t="s">
        <v>87</v>
      </c>
      <c r="C27" s="17" t="s">
        <v>88</v>
      </c>
      <c r="D27" s="17" t="s">
        <v>21</v>
      </c>
      <c r="E27" s="17" t="s">
        <v>89</v>
      </c>
      <c r="F27" s="17" t="s">
        <v>22</v>
      </c>
      <c r="G27" s="17" t="s">
        <v>90</v>
      </c>
      <c r="H27" s="17" t="s">
        <v>24</v>
      </c>
      <c r="I27" s="17" t="s">
        <v>21</v>
      </c>
      <c r="J27" s="17" t="s">
        <v>40</v>
      </c>
      <c r="K27" s="17" t="s">
        <v>41</v>
      </c>
      <c r="L27" s="17" t="s">
        <v>91</v>
      </c>
      <c r="M27" s="17" t="s">
        <v>27</v>
      </c>
      <c r="N27" s="17" t="s">
        <v>30</v>
      </c>
      <c r="O27" s="17"/>
      <c r="P27" s="19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64" ht="36">
      <c r="A28" s="16">
        <v>24</v>
      </c>
      <c r="B28" s="16" t="s">
        <v>92</v>
      </c>
      <c r="C28" s="17" t="s">
        <v>93</v>
      </c>
      <c r="D28" s="17" t="s">
        <v>20</v>
      </c>
      <c r="E28" s="17" t="s">
        <v>21</v>
      </c>
      <c r="F28" s="17" t="s">
        <v>22</v>
      </c>
      <c r="G28" s="17" t="s">
        <v>90</v>
      </c>
      <c r="H28" s="17" t="s">
        <v>24</v>
      </c>
      <c r="I28" s="17" t="s">
        <v>21</v>
      </c>
      <c r="J28" s="17" t="s">
        <v>40</v>
      </c>
      <c r="K28" s="17" t="s">
        <v>58</v>
      </c>
      <c r="L28" s="17" t="s">
        <v>94</v>
      </c>
      <c r="M28" s="17" t="s">
        <v>27</v>
      </c>
      <c r="N28" s="17" t="s">
        <v>30</v>
      </c>
      <c r="O28" s="17"/>
      <c r="P28" s="19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64" ht="24">
      <c r="A29" s="16">
        <v>25</v>
      </c>
      <c r="B29" s="16" t="s">
        <v>92</v>
      </c>
      <c r="C29" s="17" t="s">
        <v>93</v>
      </c>
      <c r="D29" s="17" t="s">
        <v>20</v>
      </c>
      <c r="E29" s="17" t="s">
        <v>21</v>
      </c>
      <c r="F29" s="17" t="s">
        <v>22</v>
      </c>
      <c r="G29" s="17" t="s">
        <v>90</v>
      </c>
      <c r="H29" s="17" t="s">
        <v>24</v>
      </c>
      <c r="I29" s="17" t="s">
        <v>21</v>
      </c>
      <c r="J29" s="17" t="s">
        <v>40</v>
      </c>
      <c r="K29" s="17" t="s">
        <v>58</v>
      </c>
      <c r="L29" s="22" t="s">
        <v>63</v>
      </c>
      <c r="M29" s="17" t="s">
        <v>27</v>
      </c>
      <c r="N29" s="17" t="s">
        <v>35</v>
      </c>
      <c r="O29" s="17"/>
      <c r="P29" s="19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</row>
    <row r="30" spans="1:64" ht="36">
      <c r="A30" s="16">
        <v>26</v>
      </c>
      <c r="B30" s="16" t="s">
        <v>92</v>
      </c>
      <c r="C30" s="17" t="s">
        <v>95</v>
      </c>
      <c r="D30" s="17" t="s">
        <v>20</v>
      </c>
      <c r="E30" s="17" t="s">
        <v>21</v>
      </c>
      <c r="F30" s="17" t="s">
        <v>22</v>
      </c>
      <c r="G30" s="17" t="s">
        <v>90</v>
      </c>
      <c r="H30" s="17" t="s">
        <v>24</v>
      </c>
      <c r="I30" s="17" t="s">
        <v>21</v>
      </c>
      <c r="J30" s="17" t="s">
        <v>40</v>
      </c>
      <c r="K30" s="17" t="s">
        <v>58</v>
      </c>
      <c r="L30" s="17" t="s">
        <v>94</v>
      </c>
      <c r="M30" s="17" t="s">
        <v>27</v>
      </c>
      <c r="N30" s="17" t="s">
        <v>30</v>
      </c>
      <c r="O30" s="17"/>
      <c r="P30" s="19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</row>
    <row r="31" spans="1:64" ht="24">
      <c r="A31" s="16">
        <v>27</v>
      </c>
      <c r="B31" s="16" t="s">
        <v>92</v>
      </c>
      <c r="C31" s="17" t="s">
        <v>95</v>
      </c>
      <c r="D31" s="17" t="s">
        <v>20</v>
      </c>
      <c r="E31" s="17" t="s">
        <v>21</v>
      </c>
      <c r="F31" s="17" t="s">
        <v>22</v>
      </c>
      <c r="G31" s="17" t="s">
        <v>90</v>
      </c>
      <c r="H31" s="17" t="s">
        <v>24</v>
      </c>
      <c r="I31" s="17" t="s">
        <v>21</v>
      </c>
      <c r="J31" s="17" t="s">
        <v>40</v>
      </c>
      <c r="K31" s="17" t="s">
        <v>58</v>
      </c>
      <c r="L31" s="22" t="s">
        <v>63</v>
      </c>
      <c r="M31" s="17" t="s">
        <v>27</v>
      </c>
      <c r="N31" s="17" t="s">
        <v>35</v>
      </c>
      <c r="O31" s="17"/>
      <c r="P31" s="19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</row>
    <row r="32" spans="1:64" ht="36">
      <c r="A32" s="16">
        <v>28</v>
      </c>
      <c r="B32" s="16" t="s">
        <v>92</v>
      </c>
      <c r="C32" s="17" t="s">
        <v>96</v>
      </c>
      <c r="D32" s="17" t="s">
        <v>20</v>
      </c>
      <c r="E32" s="17" t="s">
        <v>21</v>
      </c>
      <c r="F32" s="17" t="s">
        <v>22</v>
      </c>
      <c r="G32" s="17" t="s">
        <v>90</v>
      </c>
      <c r="H32" s="17" t="s">
        <v>24</v>
      </c>
      <c r="I32" s="17" t="s">
        <v>21</v>
      </c>
      <c r="J32" s="17" t="s">
        <v>40</v>
      </c>
      <c r="K32" s="17" t="s">
        <v>58</v>
      </c>
      <c r="L32" s="17" t="s">
        <v>94</v>
      </c>
      <c r="M32" s="17" t="s">
        <v>27</v>
      </c>
      <c r="N32" s="17" t="s">
        <v>30</v>
      </c>
      <c r="O32" s="17"/>
      <c r="P32" s="19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</row>
    <row r="33" spans="1:64" ht="24">
      <c r="A33" s="16">
        <v>29</v>
      </c>
      <c r="B33" s="16" t="s">
        <v>92</v>
      </c>
      <c r="C33" s="17" t="s">
        <v>96</v>
      </c>
      <c r="D33" s="17" t="s">
        <v>20</v>
      </c>
      <c r="E33" s="17" t="s">
        <v>21</v>
      </c>
      <c r="F33" s="17" t="s">
        <v>22</v>
      </c>
      <c r="G33" s="17" t="s">
        <v>90</v>
      </c>
      <c r="H33" s="17" t="s">
        <v>24</v>
      </c>
      <c r="I33" s="17" t="s">
        <v>21</v>
      </c>
      <c r="J33" s="17" t="s">
        <v>40</v>
      </c>
      <c r="K33" s="17" t="s">
        <v>58</v>
      </c>
      <c r="L33" s="22" t="s">
        <v>63</v>
      </c>
      <c r="M33" s="17" t="s">
        <v>27</v>
      </c>
      <c r="N33" s="17" t="s">
        <v>35</v>
      </c>
      <c r="O33" s="17"/>
      <c r="P33" s="19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</row>
    <row r="34" spans="1:64" ht="36">
      <c r="A34" s="16">
        <v>30</v>
      </c>
      <c r="B34" s="16" t="s">
        <v>97</v>
      </c>
      <c r="C34" s="17" t="s">
        <v>98</v>
      </c>
      <c r="D34" s="17" t="s">
        <v>20</v>
      </c>
      <c r="E34" s="17" t="s">
        <v>21</v>
      </c>
      <c r="F34" s="17" t="s">
        <v>22</v>
      </c>
      <c r="G34" s="17" t="s">
        <v>90</v>
      </c>
      <c r="H34" s="17" t="s">
        <v>24</v>
      </c>
      <c r="I34" s="17" t="s">
        <v>57</v>
      </c>
      <c r="J34" s="17" t="s">
        <v>40</v>
      </c>
      <c r="K34" s="17" t="s">
        <v>58</v>
      </c>
      <c r="L34" s="17" t="s">
        <v>99</v>
      </c>
      <c r="M34" s="17" t="s">
        <v>27</v>
      </c>
      <c r="N34" s="17" t="s">
        <v>35</v>
      </c>
      <c r="O34" s="17"/>
      <c r="P34" s="19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</row>
    <row r="35" spans="1:64" ht="24">
      <c r="A35" s="16">
        <v>31</v>
      </c>
      <c r="B35" s="16" t="s">
        <v>97</v>
      </c>
      <c r="C35" s="17" t="s">
        <v>98</v>
      </c>
      <c r="D35" s="17" t="s">
        <v>20</v>
      </c>
      <c r="E35" s="17" t="s">
        <v>21</v>
      </c>
      <c r="F35" s="17" t="s">
        <v>22</v>
      </c>
      <c r="G35" s="17" t="s">
        <v>90</v>
      </c>
      <c r="H35" s="17" t="s">
        <v>24</v>
      </c>
      <c r="I35" s="17" t="s">
        <v>57</v>
      </c>
      <c r="J35" s="17" t="s">
        <v>40</v>
      </c>
      <c r="K35" s="17" t="s">
        <v>58</v>
      </c>
      <c r="L35" s="22" t="s">
        <v>63</v>
      </c>
      <c r="M35" s="17" t="s">
        <v>27</v>
      </c>
      <c r="N35" s="17" t="s">
        <v>35</v>
      </c>
      <c r="O35" s="17"/>
      <c r="P35" s="19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</row>
    <row r="36" spans="1:64" ht="36">
      <c r="A36" s="16">
        <v>32</v>
      </c>
      <c r="B36" s="16" t="s">
        <v>97</v>
      </c>
      <c r="C36" s="17" t="s">
        <v>98</v>
      </c>
      <c r="D36" s="17" t="s">
        <v>20</v>
      </c>
      <c r="E36" s="17" t="s">
        <v>21</v>
      </c>
      <c r="F36" s="17" t="s">
        <v>22</v>
      </c>
      <c r="G36" s="17" t="s">
        <v>90</v>
      </c>
      <c r="H36" s="17" t="s">
        <v>24</v>
      </c>
      <c r="I36" s="17" t="s">
        <v>21</v>
      </c>
      <c r="J36" s="17" t="s">
        <v>40</v>
      </c>
      <c r="K36" s="17" t="s">
        <v>58</v>
      </c>
      <c r="L36" s="17" t="s">
        <v>94</v>
      </c>
      <c r="M36" s="17" t="s">
        <v>27</v>
      </c>
      <c r="N36" s="17" t="s">
        <v>30</v>
      </c>
      <c r="O36" s="17"/>
      <c r="P36" s="19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</row>
    <row r="37" spans="1:64" ht="36">
      <c r="A37" s="16">
        <v>33</v>
      </c>
      <c r="B37" s="16" t="s">
        <v>92</v>
      </c>
      <c r="C37" s="17" t="s">
        <v>100</v>
      </c>
      <c r="D37" s="17" t="s">
        <v>20</v>
      </c>
      <c r="E37" s="17" t="s">
        <v>21</v>
      </c>
      <c r="F37" s="17" t="s">
        <v>22</v>
      </c>
      <c r="G37" s="17" t="s">
        <v>90</v>
      </c>
      <c r="H37" s="17" t="s">
        <v>24</v>
      </c>
      <c r="I37" s="17" t="s">
        <v>21</v>
      </c>
      <c r="J37" s="17" t="s">
        <v>40</v>
      </c>
      <c r="K37" s="17" t="s">
        <v>58</v>
      </c>
      <c r="L37" s="17" t="s">
        <v>94</v>
      </c>
      <c r="M37" s="17" t="s">
        <v>27</v>
      </c>
      <c r="N37" s="17" t="s">
        <v>30</v>
      </c>
      <c r="O37" s="17"/>
      <c r="P37" s="19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</row>
    <row r="38" spans="1:64" ht="24">
      <c r="A38" s="16">
        <v>34</v>
      </c>
      <c r="B38" s="16" t="s">
        <v>92</v>
      </c>
      <c r="C38" s="17" t="s">
        <v>100</v>
      </c>
      <c r="D38" s="17" t="s">
        <v>20</v>
      </c>
      <c r="E38" s="17" t="s">
        <v>21</v>
      </c>
      <c r="F38" s="17" t="s">
        <v>22</v>
      </c>
      <c r="G38" s="17" t="s">
        <v>90</v>
      </c>
      <c r="H38" s="17" t="s">
        <v>24</v>
      </c>
      <c r="I38" s="17" t="s">
        <v>21</v>
      </c>
      <c r="J38" s="17" t="s">
        <v>40</v>
      </c>
      <c r="K38" s="17" t="s">
        <v>58</v>
      </c>
      <c r="L38" s="23" t="s">
        <v>63</v>
      </c>
      <c r="M38" s="17" t="s">
        <v>27</v>
      </c>
      <c r="N38" s="17" t="s">
        <v>35</v>
      </c>
      <c r="O38" s="17"/>
      <c r="P38" s="19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</row>
    <row r="39" spans="1:64" ht="36">
      <c r="A39" s="16">
        <v>35</v>
      </c>
      <c r="B39" s="16" t="s">
        <v>31</v>
      </c>
      <c r="C39" s="17" t="s">
        <v>101</v>
      </c>
      <c r="D39" s="17" t="s">
        <v>21</v>
      </c>
      <c r="E39" s="17" t="s">
        <v>21</v>
      </c>
      <c r="F39" s="17" t="s">
        <v>22</v>
      </c>
      <c r="G39" s="17" t="s">
        <v>102</v>
      </c>
      <c r="H39" s="17" t="s">
        <v>24</v>
      </c>
      <c r="I39" s="17" t="s">
        <v>21</v>
      </c>
      <c r="J39" s="17" t="s">
        <v>25</v>
      </c>
      <c r="K39" s="17" t="s">
        <v>103</v>
      </c>
      <c r="L39" s="17" t="s">
        <v>104</v>
      </c>
      <c r="M39" s="17" t="s">
        <v>27</v>
      </c>
      <c r="N39" s="17" t="s">
        <v>30</v>
      </c>
      <c r="O39" s="17"/>
      <c r="P39" s="19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</row>
    <row r="40" spans="1:64" ht="36">
      <c r="A40" s="16">
        <v>36</v>
      </c>
      <c r="B40" s="16" t="s">
        <v>31</v>
      </c>
      <c r="C40" s="17" t="s">
        <v>101</v>
      </c>
      <c r="D40" s="17" t="s">
        <v>21</v>
      </c>
      <c r="E40" s="17" t="s">
        <v>21</v>
      </c>
      <c r="F40" s="17" t="s">
        <v>22</v>
      </c>
      <c r="G40" s="17" t="s">
        <v>23</v>
      </c>
      <c r="H40" s="17" t="s">
        <v>24</v>
      </c>
      <c r="I40" s="17" t="s">
        <v>21</v>
      </c>
      <c r="J40" s="17" t="s">
        <v>25</v>
      </c>
      <c r="K40" s="17" t="s">
        <v>103</v>
      </c>
      <c r="L40" s="17" t="s">
        <v>105</v>
      </c>
      <c r="M40" s="17" t="s">
        <v>27</v>
      </c>
      <c r="N40" s="17" t="s">
        <v>30</v>
      </c>
      <c r="O40" s="17"/>
      <c r="P40" s="19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</row>
    <row r="41" spans="1:64" ht="36">
      <c r="A41" s="16">
        <v>37</v>
      </c>
      <c r="B41" s="16" t="s">
        <v>31</v>
      </c>
      <c r="C41" s="17" t="s">
        <v>101</v>
      </c>
      <c r="D41" s="17" t="s">
        <v>21</v>
      </c>
      <c r="E41" s="17" t="s">
        <v>21</v>
      </c>
      <c r="F41" s="17" t="s">
        <v>22</v>
      </c>
      <c r="G41" s="17" t="s">
        <v>102</v>
      </c>
      <c r="H41" s="17" t="s">
        <v>24</v>
      </c>
      <c r="I41" s="17" t="s">
        <v>21</v>
      </c>
      <c r="J41" s="17" t="s">
        <v>25</v>
      </c>
      <c r="K41" s="17" t="s">
        <v>103</v>
      </c>
      <c r="L41" s="17" t="s">
        <v>106</v>
      </c>
      <c r="M41" s="17" t="s">
        <v>27</v>
      </c>
      <c r="N41" s="17" t="s">
        <v>30</v>
      </c>
      <c r="O41" s="17"/>
      <c r="P41" s="19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</row>
    <row r="42" spans="1:64" ht="24">
      <c r="A42" s="16">
        <v>38</v>
      </c>
      <c r="B42" s="16" t="s">
        <v>46</v>
      </c>
      <c r="C42" s="17" t="s">
        <v>47</v>
      </c>
      <c r="D42" s="17" t="s">
        <v>20</v>
      </c>
      <c r="E42" s="17" t="s">
        <v>21</v>
      </c>
      <c r="F42" s="17" t="s">
        <v>22</v>
      </c>
      <c r="G42" s="17" t="s">
        <v>102</v>
      </c>
      <c r="H42" s="17" t="s">
        <v>24</v>
      </c>
      <c r="I42" s="17" t="s">
        <v>21</v>
      </c>
      <c r="J42" s="17" t="s">
        <v>40</v>
      </c>
      <c r="K42" s="17" t="s">
        <v>48</v>
      </c>
      <c r="L42" s="17" t="s">
        <v>63</v>
      </c>
      <c r="M42" s="17" t="s">
        <v>20</v>
      </c>
      <c r="N42" s="17" t="s">
        <v>35</v>
      </c>
      <c r="O42" s="17"/>
      <c r="P42" s="19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</row>
    <row r="43" spans="1:64" ht="24">
      <c r="A43" s="16">
        <v>39</v>
      </c>
      <c r="B43" s="16" t="s">
        <v>107</v>
      </c>
      <c r="C43" s="17" t="s">
        <v>108</v>
      </c>
      <c r="D43" s="17" t="s">
        <v>20</v>
      </c>
      <c r="E43" s="17" t="s">
        <v>21</v>
      </c>
      <c r="F43" s="17" t="s">
        <v>22</v>
      </c>
      <c r="G43" s="17" t="s">
        <v>109</v>
      </c>
      <c r="H43" s="17" t="s">
        <v>24</v>
      </c>
      <c r="I43" s="17" t="s">
        <v>21</v>
      </c>
      <c r="J43" s="17" t="s">
        <v>25</v>
      </c>
      <c r="K43" s="17" t="s">
        <v>80</v>
      </c>
      <c r="L43" s="17" t="s">
        <v>110</v>
      </c>
      <c r="M43" s="17" t="s">
        <v>27</v>
      </c>
      <c r="N43" s="17" t="s">
        <v>35</v>
      </c>
      <c r="O43" s="17"/>
      <c r="P43" s="19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</row>
    <row r="44" spans="1:64" ht="36">
      <c r="A44" s="16">
        <v>40</v>
      </c>
      <c r="B44" s="16" t="s">
        <v>107</v>
      </c>
      <c r="C44" s="17" t="s">
        <v>108</v>
      </c>
      <c r="D44" s="17" t="s">
        <v>20</v>
      </c>
      <c r="E44" s="17" t="s">
        <v>21</v>
      </c>
      <c r="F44" s="17" t="s">
        <v>22</v>
      </c>
      <c r="G44" s="17" t="s">
        <v>109</v>
      </c>
      <c r="H44" s="17" t="s">
        <v>24</v>
      </c>
      <c r="I44" s="17" t="s">
        <v>57</v>
      </c>
      <c r="J44" s="17" t="s">
        <v>25</v>
      </c>
      <c r="K44" s="17" t="s">
        <v>80</v>
      </c>
      <c r="L44" s="17" t="s">
        <v>111</v>
      </c>
      <c r="M44" s="17" t="s">
        <v>27</v>
      </c>
      <c r="N44" s="17" t="s">
        <v>35</v>
      </c>
      <c r="O44" s="17"/>
      <c r="P44" s="19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</row>
    <row r="45" spans="1:64" ht="24">
      <c r="A45" s="16">
        <v>41</v>
      </c>
      <c r="B45" s="16" t="s">
        <v>67</v>
      </c>
      <c r="C45" s="17" t="s">
        <v>68</v>
      </c>
      <c r="D45" s="17" t="s">
        <v>20</v>
      </c>
      <c r="E45" s="17" t="s">
        <v>21</v>
      </c>
      <c r="F45" s="17" t="s">
        <v>22</v>
      </c>
      <c r="G45" s="17" t="s">
        <v>102</v>
      </c>
      <c r="H45" s="17" t="s">
        <v>24</v>
      </c>
      <c r="I45" s="17" t="s">
        <v>21</v>
      </c>
      <c r="J45" s="17" t="s">
        <v>40</v>
      </c>
      <c r="K45" s="17" t="s">
        <v>69</v>
      </c>
      <c r="L45" s="17" t="s">
        <v>63</v>
      </c>
      <c r="M45" s="17" t="s">
        <v>27</v>
      </c>
      <c r="N45" s="17" t="s">
        <v>35</v>
      </c>
      <c r="O45" s="17"/>
      <c r="P45" s="19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</row>
    <row r="46" spans="1:64" ht="84">
      <c r="A46" s="16">
        <v>42</v>
      </c>
      <c r="B46" s="16" t="s">
        <v>112</v>
      </c>
      <c r="C46" s="17" t="s">
        <v>113</v>
      </c>
      <c r="D46" s="17" t="s">
        <v>27</v>
      </c>
      <c r="E46" s="17" t="s">
        <v>21</v>
      </c>
      <c r="F46" s="17" t="s">
        <v>22</v>
      </c>
      <c r="G46" s="17" t="s">
        <v>102</v>
      </c>
      <c r="H46" s="17" t="s">
        <v>24</v>
      </c>
      <c r="I46" s="17" t="s">
        <v>21</v>
      </c>
      <c r="J46" s="17" t="s">
        <v>25</v>
      </c>
      <c r="K46" s="17" t="s">
        <v>33</v>
      </c>
      <c r="L46" s="17" t="s">
        <v>114</v>
      </c>
      <c r="M46" s="17" t="s">
        <v>20</v>
      </c>
      <c r="N46" s="17" t="s">
        <v>30</v>
      </c>
      <c r="O46" s="17" t="s">
        <v>115</v>
      </c>
      <c r="P46" s="19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</row>
    <row r="47" spans="1:64" ht="24">
      <c r="A47" s="16">
        <v>43</v>
      </c>
      <c r="B47" s="16" t="s">
        <v>112</v>
      </c>
      <c r="C47" s="17" t="s">
        <v>33</v>
      </c>
      <c r="D47" s="17" t="s">
        <v>27</v>
      </c>
      <c r="E47" s="17" t="s">
        <v>21</v>
      </c>
      <c r="F47" s="17" t="s">
        <v>22</v>
      </c>
      <c r="G47" s="17" t="s">
        <v>102</v>
      </c>
      <c r="H47" s="17" t="s">
        <v>24</v>
      </c>
      <c r="I47" s="17" t="s">
        <v>21</v>
      </c>
      <c r="J47" s="17" t="s">
        <v>25</v>
      </c>
      <c r="K47" s="17" t="s">
        <v>33</v>
      </c>
      <c r="L47" s="17" t="s">
        <v>116</v>
      </c>
      <c r="M47" s="17" t="s">
        <v>20</v>
      </c>
      <c r="N47" s="17" t="s">
        <v>35</v>
      </c>
      <c r="O47" s="17"/>
      <c r="P47" s="19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</row>
    <row r="48" spans="1:64" ht="24">
      <c r="A48" s="16">
        <v>44</v>
      </c>
      <c r="B48" s="16" t="s">
        <v>117</v>
      </c>
      <c r="C48" s="17" t="s">
        <v>118</v>
      </c>
      <c r="D48" s="17" t="s">
        <v>20</v>
      </c>
      <c r="E48" s="17" t="s">
        <v>21</v>
      </c>
      <c r="F48" s="17" t="s">
        <v>22</v>
      </c>
      <c r="G48" s="17" t="s">
        <v>102</v>
      </c>
      <c r="H48" s="17" t="s">
        <v>24</v>
      </c>
      <c r="I48" s="17" t="s">
        <v>21</v>
      </c>
      <c r="J48" s="17" t="s">
        <v>40</v>
      </c>
      <c r="K48" s="17" t="s">
        <v>119</v>
      </c>
      <c r="L48" s="17" t="s">
        <v>120</v>
      </c>
      <c r="M48" s="17" t="s">
        <v>27</v>
      </c>
      <c r="N48" s="17" t="s">
        <v>30</v>
      </c>
      <c r="O48" s="17"/>
      <c r="P48" s="19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</row>
    <row r="49" spans="1:64" ht="24">
      <c r="A49" s="16">
        <v>45</v>
      </c>
      <c r="B49" s="16" t="s">
        <v>117</v>
      </c>
      <c r="C49" s="17" t="s">
        <v>118</v>
      </c>
      <c r="D49" s="17" t="s">
        <v>20</v>
      </c>
      <c r="E49" s="17" t="s">
        <v>21</v>
      </c>
      <c r="F49" s="17" t="s">
        <v>22</v>
      </c>
      <c r="G49" s="17" t="s">
        <v>102</v>
      </c>
      <c r="H49" s="17" t="s">
        <v>24</v>
      </c>
      <c r="I49" s="17" t="s">
        <v>21</v>
      </c>
      <c r="J49" s="17" t="s">
        <v>40</v>
      </c>
      <c r="K49" s="17" t="s">
        <v>119</v>
      </c>
      <c r="L49" s="17" t="s">
        <v>121</v>
      </c>
      <c r="M49" s="17" t="s">
        <v>27</v>
      </c>
      <c r="N49" s="17" t="s">
        <v>30</v>
      </c>
      <c r="O49" s="17"/>
      <c r="P49" s="19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</row>
    <row r="50" spans="1:64" ht="24">
      <c r="A50" s="16">
        <v>46</v>
      </c>
      <c r="B50" s="16" t="s">
        <v>122</v>
      </c>
      <c r="C50" s="17" t="s">
        <v>123</v>
      </c>
      <c r="D50" s="17" t="s">
        <v>27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21</v>
      </c>
      <c r="J50" s="17" t="s">
        <v>25</v>
      </c>
      <c r="K50" s="17" t="s">
        <v>124</v>
      </c>
      <c r="L50" s="17" t="s">
        <v>125</v>
      </c>
      <c r="M50" s="17" t="s">
        <v>20</v>
      </c>
      <c r="N50" s="17" t="s">
        <v>35</v>
      </c>
      <c r="O50" s="17"/>
      <c r="P50" s="19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</row>
    <row r="51" spans="1:64" ht="70.900000000000006" customHeight="1">
      <c r="A51" s="16">
        <v>47</v>
      </c>
      <c r="B51" s="16" t="s">
        <v>122</v>
      </c>
      <c r="C51" s="17" t="s">
        <v>123</v>
      </c>
      <c r="D51" s="17" t="s">
        <v>27</v>
      </c>
      <c r="E51" s="17" t="s">
        <v>21</v>
      </c>
      <c r="F51" s="17" t="s">
        <v>22</v>
      </c>
      <c r="G51" s="17" t="s">
        <v>23</v>
      </c>
      <c r="H51" s="17" t="s">
        <v>24</v>
      </c>
      <c r="I51" s="17" t="s">
        <v>21</v>
      </c>
      <c r="J51" s="17" t="s">
        <v>25</v>
      </c>
      <c r="K51" s="17" t="s">
        <v>124</v>
      </c>
      <c r="L51" s="22" t="s">
        <v>126</v>
      </c>
      <c r="M51" s="17" t="s">
        <v>20</v>
      </c>
      <c r="N51" s="17" t="s">
        <v>35</v>
      </c>
      <c r="O51" s="17"/>
      <c r="P51" s="19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</row>
    <row r="52" spans="1:64" ht="36.75" customHeight="1">
      <c r="A52" s="16">
        <v>48</v>
      </c>
      <c r="B52" s="16" t="s">
        <v>50</v>
      </c>
      <c r="C52" s="17" t="s">
        <v>127</v>
      </c>
      <c r="D52" s="17" t="s">
        <v>20</v>
      </c>
      <c r="E52" s="17" t="s">
        <v>21</v>
      </c>
      <c r="F52" s="17" t="s">
        <v>22</v>
      </c>
      <c r="G52" s="17" t="s">
        <v>109</v>
      </c>
      <c r="H52" s="17" t="s">
        <v>24</v>
      </c>
      <c r="I52" s="17" t="s">
        <v>21</v>
      </c>
      <c r="J52" s="17" t="s">
        <v>25</v>
      </c>
      <c r="K52" s="17" t="s">
        <v>52</v>
      </c>
      <c r="L52" s="17" t="s">
        <v>128</v>
      </c>
      <c r="M52" s="17" t="s">
        <v>27</v>
      </c>
      <c r="N52" s="17" t="s">
        <v>35</v>
      </c>
      <c r="O52" s="17"/>
      <c r="P52" s="19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</row>
    <row r="53" spans="1:64" ht="36">
      <c r="A53" s="16">
        <v>49</v>
      </c>
      <c r="B53" s="16" t="s">
        <v>50</v>
      </c>
      <c r="C53" s="17" t="s">
        <v>127</v>
      </c>
      <c r="D53" s="17" t="s">
        <v>20</v>
      </c>
      <c r="E53" s="17" t="s">
        <v>21</v>
      </c>
      <c r="F53" s="17" t="s">
        <v>22</v>
      </c>
      <c r="G53" s="17" t="s">
        <v>109</v>
      </c>
      <c r="H53" s="17" t="s">
        <v>24</v>
      </c>
      <c r="I53" s="17" t="s">
        <v>21</v>
      </c>
      <c r="J53" s="17" t="s">
        <v>25</v>
      </c>
      <c r="K53" s="17" t="s">
        <v>52</v>
      </c>
      <c r="L53" s="22" t="s">
        <v>81</v>
      </c>
      <c r="M53" s="17" t="s">
        <v>27</v>
      </c>
      <c r="N53" s="17" t="s">
        <v>35</v>
      </c>
      <c r="O53" s="17"/>
      <c r="P53" s="24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</row>
    <row r="54" spans="1:64" ht="36">
      <c r="A54" s="16">
        <v>50</v>
      </c>
      <c r="B54" s="16" t="s">
        <v>67</v>
      </c>
      <c r="C54" s="17" t="s">
        <v>73</v>
      </c>
      <c r="D54" s="17" t="s">
        <v>20</v>
      </c>
      <c r="E54" s="17" t="s">
        <v>21</v>
      </c>
      <c r="F54" s="17" t="s">
        <v>22</v>
      </c>
      <c r="G54" s="17" t="s">
        <v>74</v>
      </c>
      <c r="H54" s="17" t="s">
        <v>75</v>
      </c>
      <c r="I54" s="17" t="s">
        <v>21</v>
      </c>
      <c r="J54" s="17" t="s">
        <v>40</v>
      </c>
      <c r="K54" s="17" t="s">
        <v>69</v>
      </c>
      <c r="L54" s="17" t="s">
        <v>129</v>
      </c>
      <c r="M54" s="17" t="s">
        <v>20</v>
      </c>
      <c r="N54" s="17" t="s">
        <v>30</v>
      </c>
      <c r="O54" s="17"/>
      <c r="P54" s="19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</row>
    <row r="55" spans="1:64" ht="36">
      <c r="A55" s="16">
        <v>51</v>
      </c>
      <c r="B55" s="16" t="s">
        <v>67</v>
      </c>
      <c r="C55" s="17" t="s">
        <v>73</v>
      </c>
      <c r="D55" s="17" t="s">
        <v>20</v>
      </c>
      <c r="E55" s="17" t="s">
        <v>21</v>
      </c>
      <c r="F55" s="17" t="s">
        <v>22</v>
      </c>
      <c r="G55" s="17" t="s">
        <v>74</v>
      </c>
      <c r="H55" s="17" t="s">
        <v>75</v>
      </c>
      <c r="I55" s="17" t="s">
        <v>21</v>
      </c>
      <c r="J55" s="17" t="s">
        <v>40</v>
      </c>
      <c r="K55" s="17" t="s">
        <v>69</v>
      </c>
      <c r="L55" s="17" t="s">
        <v>130</v>
      </c>
      <c r="M55" s="17" t="s">
        <v>20</v>
      </c>
      <c r="N55" s="17" t="s">
        <v>30</v>
      </c>
      <c r="O55" s="17" t="s">
        <v>72</v>
      </c>
      <c r="P55" s="19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</row>
    <row r="56" spans="1:64" ht="60">
      <c r="A56" s="16">
        <v>52</v>
      </c>
      <c r="B56" s="16" t="s">
        <v>67</v>
      </c>
      <c r="C56" s="17" t="s">
        <v>73</v>
      </c>
      <c r="D56" s="17" t="s">
        <v>20</v>
      </c>
      <c r="E56" s="17" t="s">
        <v>21</v>
      </c>
      <c r="F56" s="17" t="s">
        <v>22</v>
      </c>
      <c r="G56" s="17" t="s">
        <v>74</v>
      </c>
      <c r="H56" s="17" t="s">
        <v>75</v>
      </c>
      <c r="I56" s="17" t="s">
        <v>21</v>
      </c>
      <c r="J56" s="17" t="s">
        <v>40</v>
      </c>
      <c r="K56" s="17" t="s">
        <v>69</v>
      </c>
      <c r="L56" s="22" t="s">
        <v>126</v>
      </c>
      <c r="M56" s="17" t="s">
        <v>20</v>
      </c>
      <c r="N56" s="17" t="s">
        <v>30</v>
      </c>
      <c r="O56" s="17"/>
      <c r="P56" s="19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</row>
    <row r="57" spans="1:64" ht="24">
      <c r="A57" s="16">
        <v>53</v>
      </c>
      <c r="B57" s="16" t="s">
        <v>131</v>
      </c>
      <c r="C57" s="17" t="s">
        <v>132</v>
      </c>
      <c r="D57" s="17" t="s">
        <v>20</v>
      </c>
      <c r="E57" s="17" t="s">
        <v>21</v>
      </c>
      <c r="F57" s="17" t="s">
        <v>22</v>
      </c>
      <c r="G57" s="17" t="s">
        <v>109</v>
      </c>
      <c r="H57" s="17" t="s">
        <v>24</v>
      </c>
      <c r="I57" s="17" t="s">
        <v>57</v>
      </c>
      <c r="J57" s="17" t="s">
        <v>25</v>
      </c>
      <c r="K57" s="17" t="s">
        <v>58</v>
      </c>
      <c r="L57" s="17" t="s">
        <v>63</v>
      </c>
      <c r="M57" s="17" t="s">
        <v>27</v>
      </c>
      <c r="N57" s="17" t="s">
        <v>35</v>
      </c>
      <c r="O57" s="17"/>
      <c r="P57" s="19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</row>
    <row r="58" spans="1:64" ht="48">
      <c r="A58" s="16">
        <v>54</v>
      </c>
      <c r="B58" s="16" t="s">
        <v>131</v>
      </c>
      <c r="C58" s="17" t="s">
        <v>132</v>
      </c>
      <c r="D58" s="17" t="s">
        <v>20</v>
      </c>
      <c r="E58" s="17" t="s">
        <v>21</v>
      </c>
      <c r="F58" s="17" t="s">
        <v>22</v>
      </c>
      <c r="G58" s="17" t="s">
        <v>109</v>
      </c>
      <c r="H58" s="17" t="s">
        <v>24</v>
      </c>
      <c r="I58" s="17" t="s">
        <v>57</v>
      </c>
      <c r="J58" s="17" t="s">
        <v>25</v>
      </c>
      <c r="K58" s="17" t="s">
        <v>58</v>
      </c>
      <c r="L58" s="17" t="s">
        <v>59</v>
      </c>
      <c r="M58" s="17" t="s">
        <v>27</v>
      </c>
      <c r="N58" s="17" t="s">
        <v>35</v>
      </c>
      <c r="O58" s="17"/>
      <c r="P58" s="19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</row>
    <row r="59" spans="1:64" ht="48">
      <c r="A59" s="16">
        <v>55</v>
      </c>
      <c r="B59" s="16" t="s">
        <v>131</v>
      </c>
      <c r="C59" s="17" t="s">
        <v>132</v>
      </c>
      <c r="D59" s="17" t="s">
        <v>20</v>
      </c>
      <c r="E59" s="17" t="s">
        <v>21</v>
      </c>
      <c r="F59" s="17" t="s">
        <v>22</v>
      </c>
      <c r="G59" s="17" t="s">
        <v>109</v>
      </c>
      <c r="H59" s="17" t="s">
        <v>24</v>
      </c>
      <c r="I59" s="17" t="s">
        <v>57</v>
      </c>
      <c r="J59" s="17" t="s">
        <v>25</v>
      </c>
      <c r="K59" s="17" t="s">
        <v>58</v>
      </c>
      <c r="L59" s="17" t="s">
        <v>133</v>
      </c>
      <c r="M59" s="17" t="s">
        <v>27</v>
      </c>
      <c r="N59" s="17" t="s">
        <v>35</v>
      </c>
      <c r="O59" s="17"/>
      <c r="P59" s="19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</row>
    <row r="60" spans="1:64" ht="24">
      <c r="A60" s="16">
        <v>56</v>
      </c>
      <c r="B60" s="16" t="s">
        <v>134</v>
      </c>
      <c r="C60" s="17" t="s">
        <v>135</v>
      </c>
      <c r="D60" s="17" t="s">
        <v>27</v>
      </c>
      <c r="E60" s="17" t="s">
        <v>21</v>
      </c>
      <c r="F60" s="17" t="s">
        <v>22</v>
      </c>
      <c r="G60" s="17" t="s">
        <v>109</v>
      </c>
      <c r="H60" s="17" t="s">
        <v>24</v>
      </c>
      <c r="I60" s="17" t="s">
        <v>21</v>
      </c>
      <c r="J60" s="17" t="s">
        <v>25</v>
      </c>
      <c r="K60" s="17" t="s">
        <v>58</v>
      </c>
      <c r="L60" s="17" t="s">
        <v>63</v>
      </c>
      <c r="M60" s="17" t="s">
        <v>27</v>
      </c>
      <c r="N60" s="17" t="s">
        <v>35</v>
      </c>
      <c r="O60" s="17"/>
      <c r="P60" s="19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</row>
    <row r="61" spans="1:64" ht="24">
      <c r="A61" s="16">
        <v>57</v>
      </c>
      <c r="B61" s="16" t="s">
        <v>117</v>
      </c>
      <c r="C61" s="17" t="s">
        <v>136</v>
      </c>
      <c r="D61" s="17" t="s">
        <v>20</v>
      </c>
      <c r="E61" s="17" t="s">
        <v>21</v>
      </c>
      <c r="F61" s="17" t="s">
        <v>22</v>
      </c>
      <c r="G61" s="17" t="s">
        <v>109</v>
      </c>
      <c r="H61" s="17" t="s">
        <v>24</v>
      </c>
      <c r="I61" s="17" t="s">
        <v>21</v>
      </c>
      <c r="J61" s="17" t="s">
        <v>40</v>
      </c>
      <c r="K61" s="17" t="s">
        <v>119</v>
      </c>
      <c r="L61" s="22" t="s">
        <v>137</v>
      </c>
      <c r="M61" s="17" t="s">
        <v>27</v>
      </c>
      <c r="N61" s="17" t="s">
        <v>30</v>
      </c>
      <c r="O61" s="17"/>
      <c r="P61" s="19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</row>
    <row r="62" spans="1:64" ht="36">
      <c r="A62" s="16">
        <v>58</v>
      </c>
      <c r="B62" s="16" t="s">
        <v>117</v>
      </c>
      <c r="C62" s="17" t="s">
        <v>136</v>
      </c>
      <c r="D62" s="17" t="s">
        <v>20</v>
      </c>
      <c r="E62" s="17" t="s">
        <v>21</v>
      </c>
      <c r="F62" s="17" t="s">
        <v>22</v>
      </c>
      <c r="G62" s="17" t="s">
        <v>109</v>
      </c>
      <c r="H62" s="17" t="s">
        <v>24</v>
      </c>
      <c r="I62" s="17" t="s">
        <v>21</v>
      </c>
      <c r="J62" s="17" t="s">
        <v>40</v>
      </c>
      <c r="K62" s="17" t="s">
        <v>119</v>
      </c>
      <c r="L62" s="22" t="s">
        <v>138</v>
      </c>
      <c r="M62" s="17" t="s">
        <v>27</v>
      </c>
      <c r="N62" s="17" t="s">
        <v>30</v>
      </c>
      <c r="O62" s="17"/>
      <c r="P62" s="19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</row>
    <row r="63" spans="1:64" ht="24">
      <c r="A63" s="16">
        <v>59</v>
      </c>
      <c r="B63" s="16" t="s">
        <v>112</v>
      </c>
      <c r="C63" s="17" t="s">
        <v>139</v>
      </c>
      <c r="D63" s="17" t="s">
        <v>20</v>
      </c>
      <c r="E63" s="17" t="s">
        <v>21</v>
      </c>
      <c r="F63" s="17" t="s">
        <v>22</v>
      </c>
      <c r="G63" s="17" t="s">
        <v>109</v>
      </c>
      <c r="H63" s="17" t="s">
        <v>24</v>
      </c>
      <c r="I63" s="17" t="s">
        <v>21</v>
      </c>
      <c r="J63" s="17" t="s">
        <v>25</v>
      </c>
      <c r="K63" s="17" t="s">
        <v>19</v>
      </c>
      <c r="L63" s="17" t="s">
        <v>29</v>
      </c>
      <c r="M63" s="17" t="s">
        <v>27</v>
      </c>
      <c r="N63" s="17" t="s">
        <v>30</v>
      </c>
      <c r="O63" s="17"/>
      <c r="P63" s="19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</row>
    <row r="64" spans="1:64" ht="36">
      <c r="A64" s="16">
        <v>60</v>
      </c>
      <c r="B64" s="16" t="s">
        <v>140</v>
      </c>
      <c r="C64" s="17" t="s">
        <v>141</v>
      </c>
      <c r="D64" s="17" t="s">
        <v>20</v>
      </c>
      <c r="E64" s="17" t="s">
        <v>21</v>
      </c>
      <c r="F64" s="17" t="s">
        <v>22</v>
      </c>
      <c r="G64" s="17" t="s">
        <v>109</v>
      </c>
      <c r="H64" s="17" t="s">
        <v>24</v>
      </c>
      <c r="I64" s="17" t="s">
        <v>21</v>
      </c>
      <c r="J64" s="17" t="s">
        <v>40</v>
      </c>
      <c r="K64" s="17" t="s">
        <v>80</v>
      </c>
      <c r="L64" s="22" t="s">
        <v>81</v>
      </c>
      <c r="M64" s="17" t="s">
        <v>27</v>
      </c>
      <c r="N64" s="17" t="s">
        <v>30</v>
      </c>
      <c r="O64" s="17"/>
      <c r="P64" s="19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</row>
    <row r="65" spans="1:64" ht="48">
      <c r="A65" s="16">
        <v>61</v>
      </c>
      <c r="B65" s="16" t="s">
        <v>140</v>
      </c>
      <c r="C65" s="17" t="s">
        <v>141</v>
      </c>
      <c r="D65" s="17" t="s">
        <v>20</v>
      </c>
      <c r="E65" s="17" t="s">
        <v>21</v>
      </c>
      <c r="F65" s="17" t="s">
        <v>22</v>
      </c>
      <c r="G65" s="17" t="s">
        <v>109</v>
      </c>
      <c r="H65" s="17" t="s">
        <v>24</v>
      </c>
      <c r="I65" s="17" t="s">
        <v>21</v>
      </c>
      <c r="J65" s="17" t="s">
        <v>40</v>
      </c>
      <c r="K65" s="17" t="s">
        <v>80</v>
      </c>
      <c r="L65" s="22" t="s">
        <v>82</v>
      </c>
      <c r="M65" s="17" t="s">
        <v>27</v>
      </c>
      <c r="N65" s="17" t="s">
        <v>35</v>
      </c>
      <c r="O65" s="17"/>
      <c r="P65" s="19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</row>
    <row r="66" spans="1:64" ht="24">
      <c r="A66" s="16">
        <v>62</v>
      </c>
      <c r="B66" s="16" t="s">
        <v>142</v>
      </c>
      <c r="C66" s="17" t="s">
        <v>143</v>
      </c>
      <c r="D66" s="17" t="s">
        <v>27</v>
      </c>
      <c r="E66" s="17" t="s">
        <v>21</v>
      </c>
      <c r="F66" s="17" t="s">
        <v>22</v>
      </c>
      <c r="G66" s="17" t="s">
        <v>23</v>
      </c>
      <c r="H66" s="17" t="s">
        <v>24</v>
      </c>
      <c r="I66" s="17" t="s">
        <v>21</v>
      </c>
      <c r="J66" s="17" t="s">
        <v>25</v>
      </c>
      <c r="K66" s="17" t="s">
        <v>124</v>
      </c>
      <c r="L66" s="17" t="s">
        <v>125</v>
      </c>
      <c r="M66" s="17" t="s">
        <v>20</v>
      </c>
      <c r="N66" s="17" t="s">
        <v>35</v>
      </c>
      <c r="O66" s="17"/>
      <c r="P66" s="19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</row>
    <row r="67" spans="1:64" ht="36">
      <c r="A67" s="16">
        <v>63</v>
      </c>
      <c r="B67" s="16" t="s">
        <v>142</v>
      </c>
      <c r="C67" s="17" t="s">
        <v>143</v>
      </c>
      <c r="D67" s="17" t="s">
        <v>27</v>
      </c>
      <c r="E67" s="17" t="s">
        <v>21</v>
      </c>
      <c r="F67" s="17" t="s">
        <v>22</v>
      </c>
      <c r="G67" s="17" t="s">
        <v>23</v>
      </c>
      <c r="H67" s="17" t="s">
        <v>24</v>
      </c>
      <c r="I67" s="17" t="s">
        <v>21</v>
      </c>
      <c r="J67" s="17" t="s">
        <v>25</v>
      </c>
      <c r="K67" s="17" t="s">
        <v>124</v>
      </c>
      <c r="L67" s="17" t="s">
        <v>144</v>
      </c>
      <c r="M67" s="17" t="s">
        <v>20</v>
      </c>
      <c r="N67" s="17" t="s">
        <v>35</v>
      </c>
      <c r="O67" s="17"/>
      <c r="P67" s="19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1:64" ht="24">
      <c r="A68" s="16">
        <v>64</v>
      </c>
      <c r="B68" s="16" t="s">
        <v>142</v>
      </c>
      <c r="C68" s="17" t="s">
        <v>143</v>
      </c>
      <c r="D68" s="17" t="s">
        <v>27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21</v>
      </c>
      <c r="J68" s="17" t="s">
        <v>25</v>
      </c>
      <c r="K68" s="17" t="s">
        <v>124</v>
      </c>
      <c r="L68" s="17" t="s">
        <v>145</v>
      </c>
      <c r="M68" s="17" t="s">
        <v>20</v>
      </c>
      <c r="N68" s="17" t="s">
        <v>35</v>
      </c>
      <c r="O68" s="17"/>
      <c r="P68" s="19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1:64" ht="60">
      <c r="A69" s="16">
        <v>65</v>
      </c>
      <c r="B69" s="16" t="s">
        <v>142</v>
      </c>
      <c r="C69" s="17" t="s">
        <v>143</v>
      </c>
      <c r="D69" s="17" t="s">
        <v>27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21</v>
      </c>
      <c r="J69" s="17" t="s">
        <v>25</v>
      </c>
      <c r="K69" s="17" t="s">
        <v>124</v>
      </c>
      <c r="L69" s="22" t="s">
        <v>126</v>
      </c>
      <c r="M69" s="17" t="s">
        <v>20</v>
      </c>
      <c r="N69" s="17" t="s">
        <v>35</v>
      </c>
      <c r="O69" s="17"/>
      <c r="P69" s="19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1:64" ht="48">
      <c r="A70" s="16">
        <v>66</v>
      </c>
      <c r="B70" s="16" t="s">
        <v>31</v>
      </c>
      <c r="C70" s="17" t="s">
        <v>113</v>
      </c>
      <c r="D70" s="17" t="s">
        <v>27</v>
      </c>
      <c r="E70" s="17" t="s">
        <v>21</v>
      </c>
      <c r="F70" s="17" t="s">
        <v>22</v>
      </c>
      <c r="G70" s="17" t="s">
        <v>109</v>
      </c>
      <c r="H70" s="17" t="s">
        <v>24</v>
      </c>
      <c r="I70" s="17" t="s">
        <v>21</v>
      </c>
      <c r="J70" s="17" t="s">
        <v>25</v>
      </c>
      <c r="K70" s="17" t="s">
        <v>146</v>
      </c>
      <c r="L70" s="17" t="s">
        <v>147</v>
      </c>
      <c r="M70" s="17" t="s">
        <v>20</v>
      </c>
      <c r="N70" s="17" t="s">
        <v>30</v>
      </c>
      <c r="O70" s="17"/>
      <c r="P70" s="19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1:64" ht="36">
      <c r="A71" s="16">
        <v>67</v>
      </c>
      <c r="B71" s="16" t="s">
        <v>50</v>
      </c>
      <c r="C71" s="17" t="s">
        <v>148</v>
      </c>
      <c r="D71" s="17" t="s">
        <v>20</v>
      </c>
      <c r="E71" s="17" t="s">
        <v>21</v>
      </c>
      <c r="F71" s="17" t="s">
        <v>22</v>
      </c>
      <c r="G71" s="17" t="s">
        <v>109</v>
      </c>
      <c r="H71" s="17" t="s">
        <v>24</v>
      </c>
      <c r="I71" s="17" t="s">
        <v>21</v>
      </c>
      <c r="J71" s="17" t="s">
        <v>40</v>
      </c>
      <c r="K71" s="17" t="s">
        <v>52</v>
      </c>
      <c r="L71" s="22" t="s">
        <v>81</v>
      </c>
      <c r="M71" s="17" t="s">
        <v>27</v>
      </c>
      <c r="N71" s="17" t="s">
        <v>30</v>
      </c>
      <c r="O71" s="17"/>
      <c r="P71" s="19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1:64" ht="36" hidden="1">
      <c r="A72" s="16">
        <v>68</v>
      </c>
      <c r="B72" s="16" t="s">
        <v>149</v>
      </c>
      <c r="C72" s="17" t="s">
        <v>150</v>
      </c>
      <c r="D72" s="17" t="s">
        <v>21</v>
      </c>
      <c r="E72" s="17" t="s">
        <v>89</v>
      </c>
      <c r="F72" s="17" t="s">
        <v>22</v>
      </c>
      <c r="G72" s="17" t="s">
        <v>109</v>
      </c>
      <c r="H72" s="17" t="s">
        <v>24</v>
      </c>
      <c r="I72" s="17" t="s">
        <v>21</v>
      </c>
      <c r="J72" s="17" t="s">
        <v>40</v>
      </c>
      <c r="K72" s="17" t="s">
        <v>41</v>
      </c>
      <c r="L72" s="17" t="s">
        <v>151</v>
      </c>
      <c r="M72" s="17" t="s">
        <v>27</v>
      </c>
      <c r="N72" s="17" t="s">
        <v>35</v>
      </c>
      <c r="O72" s="17"/>
      <c r="P72" s="19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1:64" ht="24">
      <c r="A73" s="16">
        <v>69</v>
      </c>
      <c r="B73" s="16" t="s">
        <v>117</v>
      </c>
      <c r="C73" s="17" t="s">
        <v>136</v>
      </c>
      <c r="D73" s="17" t="s">
        <v>20</v>
      </c>
      <c r="E73" s="17" t="s">
        <v>21</v>
      </c>
      <c r="F73" s="17" t="s">
        <v>22</v>
      </c>
      <c r="G73" s="17" t="s">
        <v>109</v>
      </c>
      <c r="H73" s="17" t="s">
        <v>24</v>
      </c>
      <c r="I73" s="17" t="s">
        <v>21</v>
      </c>
      <c r="J73" s="17" t="s">
        <v>40</v>
      </c>
      <c r="K73" s="17" t="s">
        <v>119</v>
      </c>
      <c r="L73" s="17" t="s">
        <v>120</v>
      </c>
      <c r="M73" s="17" t="s">
        <v>27</v>
      </c>
      <c r="N73" s="17" t="s">
        <v>30</v>
      </c>
      <c r="O73" s="17"/>
      <c r="P73" s="19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1:64" ht="48">
      <c r="A74" s="16">
        <v>70</v>
      </c>
      <c r="B74" s="16" t="s">
        <v>152</v>
      </c>
      <c r="C74" s="17" t="s">
        <v>153</v>
      </c>
      <c r="D74" s="17" t="s">
        <v>20</v>
      </c>
      <c r="E74" s="17" t="s">
        <v>21</v>
      </c>
      <c r="F74" s="17" t="s">
        <v>22</v>
      </c>
      <c r="G74" s="17" t="s">
        <v>154</v>
      </c>
      <c r="H74" s="17" t="s">
        <v>24</v>
      </c>
      <c r="I74" s="17" t="s">
        <v>21</v>
      </c>
      <c r="J74" s="17" t="s">
        <v>25</v>
      </c>
      <c r="K74" s="17" t="s">
        <v>146</v>
      </c>
      <c r="L74" s="17" t="s">
        <v>155</v>
      </c>
      <c r="M74" s="17" t="s">
        <v>20</v>
      </c>
      <c r="N74" s="17" t="s">
        <v>30</v>
      </c>
      <c r="O74" s="17"/>
      <c r="P74" s="19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1:64" ht="24">
      <c r="A75" s="16">
        <v>71</v>
      </c>
      <c r="B75" s="16" t="s">
        <v>152</v>
      </c>
      <c r="C75" s="17" t="s">
        <v>153</v>
      </c>
      <c r="D75" s="17" t="s">
        <v>20</v>
      </c>
      <c r="E75" s="17" t="s">
        <v>21</v>
      </c>
      <c r="F75" s="17" t="s">
        <v>22</v>
      </c>
      <c r="G75" s="17" t="s">
        <v>154</v>
      </c>
      <c r="H75" s="17" t="s">
        <v>24</v>
      </c>
      <c r="I75" s="17" t="s">
        <v>21</v>
      </c>
      <c r="J75" s="17" t="s">
        <v>25</v>
      </c>
      <c r="K75" s="17" t="s">
        <v>146</v>
      </c>
      <c r="L75" s="17" t="s">
        <v>156</v>
      </c>
      <c r="M75" s="17" t="s">
        <v>27</v>
      </c>
      <c r="N75" s="17" t="s">
        <v>30</v>
      </c>
      <c r="O75" s="17"/>
      <c r="P75" s="19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1:64" ht="36">
      <c r="A76" s="16">
        <v>72</v>
      </c>
      <c r="B76" s="16" t="s">
        <v>152</v>
      </c>
      <c r="C76" s="17" t="s">
        <v>153</v>
      </c>
      <c r="D76" s="17" t="s">
        <v>20</v>
      </c>
      <c r="E76" s="17" t="s">
        <v>21</v>
      </c>
      <c r="F76" s="17" t="s">
        <v>22</v>
      </c>
      <c r="G76" s="17" t="s">
        <v>154</v>
      </c>
      <c r="H76" s="17" t="s">
        <v>24</v>
      </c>
      <c r="I76" s="17" t="s">
        <v>21</v>
      </c>
      <c r="J76" s="17" t="s">
        <v>25</v>
      </c>
      <c r="K76" s="17" t="s">
        <v>146</v>
      </c>
      <c r="L76" s="17" t="s">
        <v>157</v>
      </c>
      <c r="M76" s="17" t="s">
        <v>27</v>
      </c>
      <c r="N76" s="17" t="s">
        <v>30</v>
      </c>
      <c r="O76" s="17"/>
      <c r="P76" s="19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1:64" ht="36">
      <c r="A77" s="16">
        <v>73</v>
      </c>
      <c r="B77" s="16" t="s">
        <v>31</v>
      </c>
      <c r="C77" s="17" t="s">
        <v>158</v>
      </c>
      <c r="D77" s="17" t="s">
        <v>21</v>
      </c>
      <c r="E77" s="17" t="s">
        <v>21</v>
      </c>
      <c r="F77" s="17" t="s">
        <v>22</v>
      </c>
      <c r="G77" s="17" t="s">
        <v>154</v>
      </c>
      <c r="H77" s="17" t="s">
        <v>24</v>
      </c>
      <c r="I77" s="17" t="s">
        <v>21</v>
      </c>
      <c r="J77" s="17" t="s">
        <v>25</v>
      </c>
      <c r="K77" s="17" t="s">
        <v>103</v>
      </c>
      <c r="L77" s="17" t="s">
        <v>159</v>
      </c>
      <c r="M77" s="17" t="s">
        <v>20</v>
      </c>
      <c r="N77" s="17" t="s">
        <v>30</v>
      </c>
      <c r="O77" s="17"/>
      <c r="P77" s="19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</row>
    <row r="78" spans="1:64" ht="36">
      <c r="A78" s="16">
        <v>74</v>
      </c>
      <c r="B78" s="16" t="s">
        <v>31</v>
      </c>
      <c r="C78" s="17" t="s">
        <v>32</v>
      </c>
      <c r="D78" s="17" t="s">
        <v>21</v>
      </c>
      <c r="E78" s="17" t="s">
        <v>21</v>
      </c>
      <c r="F78" s="17" t="s">
        <v>22</v>
      </c>
      <c r="G78" s="17" t="s">
        <v>23</v>
      </c>
      <c r="H78" s="17" t="s">
        <v>24</v>
      </c>
      <c r="I78" s="17" t="s">
        <v>21</v>
      </c>
      <c r="J78" s="17" t="s">
        <v>25</v>
      </c>
      <c r="K78" s="17" t="s">
        <v>103</v>
      </c>
      <c r="L78" s="17" t="s">
        <v>160</v>
      </c>
      <c r="M78" s="17" t="s">
        <v>20</v>
      </c>
      <c r="N78" s="17" t="s">
        <v>35</v>
      </c>
      <c r="O78" s="17"/>
      <c r="P78" s="19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</row>
    <row r="79" spans="1:64" ht="24">
      <c r="A79" s="16">
        <v>75</v>
      </c>
      <c r="B79" s="16" t="s">
        <v>117</v>
      </c>
      <c r="C79" s="17" t="s">
        <v>161</v>
      </c>
      <c r="D79" s="17" t="s">
        <v>20</v>
      </c>
      <c r="E79" s="17" t="s">
        <v>21</v>
      </c>
      <c r="F79" s="17" t="s">
        <v>22</v>
      </c>
      <c r="G79" s="17" t="s">
        <v>90</v>
      </c>
      <c r="H79" s="17" t="s">
        <v>24</v>
      </c>
      <c r="I79" s="17" t="s">
        <v>21</v>
      </c>
      <c r="J79" s="17" t="s">
        <v>40</v>
      </c>
      <c r="K79" s="17" t="s">
        <v>146</v>
      </c>
      <c r="L79" s="17" t="s">
        <v>121</v>
      </c>
      <c r="M79" s="17" t="s">
        <v>27</v>
      </c>
      <c r="N79" s="17" t="s">
        <v>30</v>
      </c>
      <c r="O79" s="17"/>
      <c r="P79" s="19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</row>
    <row r="80" spans="1:64" ht="36">
      <c r="A80" s="16">
        <v>76</v>
      </c>
      <c r="B80" s="16" t="s">
        <v>46</v>
      </c>
      <c r="C80" s="17" t="s">
        <v>162</v>
      </c>
      <c r="D80" s="17" t="s">
        <v>20</v>
      </c>
      <c r="E80" s="17" t="s">
        <v>21</v>
      </c>
      <c r="F80" s="17" t="s">
        <v>22</v>
      </c>
      <c r="G80" s="17" t="s">
        <v>90</v>
      </c>
      <c r="H80" s="17" t="s">
        <v>24</v>
      </c>
      <c r="I80" s="17" t="s">
        <v>21</v>
      </c>
      <c r="J80" s="17" t="s">
        <v>40</v>
      </c>
      <c r="K80" s="17" t="s">
        <v>48</v>
      </c>
      <c r="L80" s="17" t="s">
        <v>163</v>
      </c>
      <c r="M80" s="17" t="s">
        <v>20</v>
      </c>
      <c r="N80" s="17" t="s">
        <v>35</v>
      </c>
      <c r="O80" s="17"/>
      <c r="P80" s="19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1:64" ht="24">
      <c r="A81" s="16">
        <v>77</v>
      </c>
      <c r="B81" s="16" t="s">
        <v>142</v>
      </c>
      <c r="C81" s="17" t="s">
        <v>162</v>
      </c>
      <c r="D81" s="17" t="s">
        <v>20</v>
      </c>
      <c r="E81" s="17" t="s">
        <v>21</v>
      </c>
      <c r="F81" s="17" t="s">
        <v>22</v>
      </c>
      <c r="G81" s="17" t="s">
        <v>90</v>
      </c>
      <c r="H81" s="17" t="s">
        <v>24</v>
      </c>
      <c r="I81" s="17" t="s">
        <v>21</v>
      </c>
      <c r="J81" s="17" t="s">
        <v>40</v>
      </c>
      <c r="K81" s="17" t="s">
        <v>48</v>
      </c>
      <c r="L81" s="17" t="s">
        <v>164</v>
      </c>
      <c r="M81" s="17" t="s">
        <v>20</v>
      </c>
      <c r="N81" s="17" t="s">
        <v>35</v>
      </c>
      <c r="O81" s="17"/>
      <c r="P81" s="19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1:64" ht="36">
      <c r="A82" s="16">
        <v>78</v>
      </c>
      <c r="B82" s="16" t="s">
        <v>142</v>
      </c>
      <c r="C82" s="17" t="s">
        <v>162</v>
      </c>
      <c r="D82" s="17" t="s">
        <v>20</v>
      </c>
      <c r="E82" s="17" t="s">
        <v>21</v>
      </c>
      <c r="F82" s="17" t="s">
        <v>22</v>
      </c>
      <c r="G82" s="17" t="s">
        <v>90</v>
      </c>
      <c r="H82" s="17" t="s">
        <v>24</v>
      </c>
      <c r="I82" s="17" t="s">
        <v>21</v>
      </c>
      <c r="J82" s="17" t="s">
        <v>40</v>
      </c>
      <c r="K82" s="17" t="s">
        <v>48</v>
      </c>
      <c r="L82" s="17" t="s">
        <v>165</v>
      </c>
      <c r="M82" s="17" t="s">
        <v>20</v>
      </c>
      <c r="N82" s="17" t="s">
        <v>35</v>
      </c>
      <c r="O82" s="17"/>
      <c r="P82" s="19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1:64" ht="24">
      <c r="A83" s="16">
        <v>79</v>
      </c>
      <c r="B83" s="16" t="s">
        <v>117</v>
      </c>
      <c r="C83" s="17" t="s">
        <v>161</v>
      </c>
      <c r="D83" s="17" t="s">
        <v>20</v>
      </c>
      <c r="E83" s="17" t="s">
        <v>21</v>
      </c>
      <c r="F83" s="17" t="s">
        <v>22</v>
      </c>
      <c r="G83" s="17" t="s">
        <v>39</v>
      </c>
      <c r="H83" s="17" t="s">
        <v>24</v>
      </c>
      <c r="I83" s="17" t="s">
        <v>21</v>
      </c>
      <c r="J83" s="17" t="s">
        <v>40</v>
      </c>
      <c r="K83" s="17" t="s">
        <v>119</v>
      </c>
      <c r="L83" s="27" t="s">
        <v>166</v>
      </c>
      <c r="M83" s="17" t="s">
        <v>27</v>
      </c>
      <c r="N83" s="17" t="s">
        <v>30</v>
      </c>
      <c r="O83" s="17"/>
      <c r="P83" s="19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1:64" ht="24">
      <c r="A84" s="16">
        <v>80</v>
      </c>
      <c r="B84" s="16" t="s">
        <v>46</v>
      </c>
      <c r="C84" s="17" t="s">
        <v>167</v>
      </c>
      <c r="D84" s="17" t="s">
        <v>20</v>
      </c>
      <c r="E84" s="17" t="s">
        <v>21</v>
      </c>
      <c r="F84" s="17" t="s">
        <v>22</v>
      </c>
      <c r="G84" s="17" t="s">
        <v>168</v>
      </c>
      <c r="H84" s="17" t="s">
        <v>24</v>
      </c>
      <c r="I84" s="17" t="s">
        <v>21</v>
      </c>
      <c r="J84" s="17" t="s">
        <v>40</v>
      </c>
      <c r="K84" s="18" t="s">
        <v>48</v>
      </c>
      <c r="L84" s="17" t="s">
        <v>169</v>
      </c>
      <c r="M84" s="18" t="s">
        <v>20</v>
      </c>
      <c r="N84" s="18" t="s">
        <v>35</v>
      </c>
      <c r="O84" s="17"/>
      <c r="P84" s="19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1:64" ht="24">
      <c r="A85" s="16">
        <v>81</v>
      </c>
      <c r="B85" s="16" t="s">
        <v>170</v>
      </c>
      <c r="C85" s="17" t="s">
        <v>171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21</v>
      </c>
      <c r="J85" s="17" t="s">
        <v>40</v>
      </c>
      <c r="K85" s="18" t="s">
        <v>58</v>
      </c>
      <c r="L85" s="17" t="s">
        <v>172</v>
      </c>
      <c r="M85" s="18" t="s">
        <v>27</v>
      </c>
      <c r="N85" s="18" t="s">
        <v>30</v>
      </c>
      <c r="O85" s="17"/>
      <c r="P85" s="19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1:64" ht="24">
      <c r="A86" s="16">
        <v>82</v>
      </c>
      <c r="B86" s="16" t="s">
        <v>50</v>
      </c>
      <c r="C86" s="17" t="s">
        <v>173</v>
      </c>
      <c r="D86" s="17" t="s">
        <v>20</v>
      </c>
      <c r="E86" s="17" t="s">
        <v>21</v>
      </c>
      <c r="F86" s="17" t="s">
        <v>22</v>
      </c>
      <c r="G86" s="17" t="s">
        <v>90</v>
      </c>
      <c r="H86" s="17" t="s">
        <v>24</v>
      </c>
      <c r="I86" s="17" t="s">
        <v>21</v>
      </c>
      <c r="J86" s="17" t="s">
        <v>40</v>
      </c>
      <c r="K86" s="18" t="s">
        <v>52</v>
      </c>
      <c r="L86" s="17" t="s">
        <v>174</v>
      </c>
      <c r="M86" s="17" t="s">
        <v>27</v>
      </c>
      <c r="N86" s="18" t="s">
        <v>35</v>
      </c>
      <c r="O86" s="17"/>
      <c r="P86" s="19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1:64" ht="36">
      <c r="A87" s="16">
        <v>83</v>
      </c>
      <c r="B87" s="16" t="s">
        <v>50</v>
      </c>
      <c r="C87" s="17" t="s">
        <v>173</v>
      </c>
      <c r="D87" s="17" t="s">
        <v>20</v>
      </c>
      <c r="E87" s="17" t="s">
        <v>21</v>
      </c>
      <c r="F87" s="17" t="s">
        <v>22</v>
      </c>
      <c r="G87" s="17" t="s">
        <v>90</v>
      </c>
      <c r="H87" s="17" t="s">
        <v>24</v>
      </c>
      <c r="I87" s="17" t="s">
        <v>21</v>
      </c>
      <c r="J87" s="17" t="s">
        <v>40</v>
      </c>
      <c r="K87" s="18" t="s">
        <v>52</v>
      </c>
      <c r="L87" s="17" t="s">
        <v>84</v>
      </c>
      <c r="M87" s="17" t="s">
        <v>27</v>
      </c>
      <c r="N87" s="18" t="s">
        <v>35</v>
      </c>
      <c r="O87" s="17"/>
      <c r="P87" s="19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1:64" ht="24">
      <c r="A88" s="16">
        <v>84</v>
      </c>
      <c r="B88" s="16" t="s">
        <v>175</v>
      </c>
      <c r="C88" s="17" t="s">
        <v>176</v>
      </c>
      <c r="D88" s="17" t="s">
        <v>20</v>
      </c>
      <c r="E88" s="17" t="s">
        <v>21</v>
      </c>
      <c r="F88" s="17" t="s">
        <v>22</v>
      </c>
      <c r="G88" s="17" t="s">
        <v>109</v>
      </c>
      <c r="H88" s="17" t="s">
        <v>24</v>
      </c>
      <c r="I88" s="17" t="s">
        <v>21</v>
      </c>
      <c r="J88" s="17" t="s">
        <v>40</v>
      </c>
      <c r="K88" s="18" t="s">
        <v>58</v>
      </c>
      <c r="L88" s="17" t="s">
        <v>177</v>
      </c>
      <c r="M88" s="18" t="s">
        <v>27</v>
      </c>
      <c r="N88" s="18" t="s">
        <v>30</v>
      </c>
      <c r="O88" s="17"/>
      <c r="P88" s="19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</row>
    <row r="89" spans="1:64" ht="36">
      <c r="A89" s="16">
        <v>85</v>
      </c>
      <c r="B89" s="16" t="s">
        <v>175</v>
      </c>
      <c r="C89" s="17" t="s">
        <v>176</v>
      </c>
      <c r="D89" s="17" t="s">
        <v>20</v>
      </c>
      <c r="E89" s="17" t="s">
        <v>21</v>
      </c>
      <c r="F89" s="17" t="s">
        <v>22</v>
      </c>
      <c r="G89" s="17" t="s">
        <v>109</v>
      </c>
      <c r="H89" s="17" t="s">
        <v>24</v>
      </c>
      <c r="I89" s="17" t="s">
        <v>21</v>
      </c>
      <c r="J89" s="17" t="s">
        <v>40</v>
      </c>
      <c r="K89" s="18" t="s">
        <v>58</v>
      </c>
      <c r="L89" s="17" t="s">
        <v>178</v>
      </c>
      <c r="M89" s="18" t="s">
        <v>27</v>
      </c>
      <c r="N89" s="18" t="s">
        <v>30</v>
      </c>
      <c r="O89" s="17"/>
      <c r="P89" s="19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1:64" ht="24">
      <c r="A90" s="16">
        <v>86</v>
      </c>
      <c r="B90" s="16" t="s">
        <v>179</v>
      </c>
      <c r="C90" s="17" t="s">
        <v>180</v>
      </c>
      <c r="D90" s="17" t="s">
        <v>21</v>
      </c>
      <c r="E90" s="17" t="s">
        <v>21</v>
      </c>
      <c r="F90" s="17" t="s">
        <v>22</v>
      </c>
      <c r="G90" s="17" t="s">
        <v>23</v>
      </c>
      <c r="H90" s="17" t="s">
        <v>24</v>
      </c>
      <c r="I90" s="17" t="s">
        <v>21</v>
      </c>
      <c r="J90" s="17" t="s">
        <v>25</v>
      </c>
      <c r="K90" s="18" t="s">
        <v>103</v>
      </c>
      <c r="L90" s="17" t="s">
        <v>181</v>
      </c>
      <c r="M90" s="18" t="s">
        <v>20</v>
      </c>
      <c r="N90" s="18" t="s">
        <v>28</v>
      </c>
      <c r="O90" s="17"/>
      <c r="P90" s="19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1:64" ht="36">
      <c r="A91" s="16">
        <v>87</v>
      </c>
      <c r="B91" s="16" t="s">
        <v>179</v>
      </c>
      <c r="C91" s="17" t="s">
        <v>180</v>
      </c>
      <c r="D91" s="17" t="s">
        <v>21</v>
      </c>
      <c r="E91" s="17" t="s">
        <v>21</v>
      </c>
      <c r="F91" s="17" t="s">
        <v>22</v>
      </c>
      <c r="G91" s="17" t="s">
        <v>23</v>
      </c>
      <c r="H91" s="17" t="s">
        <v>24</v>
      </c>
      <c r="I91" s="17" t="s">
        <v>21</v>
      </c>
      <c r="J91" s="17" t="s">
        <v>25</v>
      </c>
      <c r="K91" s="18" t="s">
        <v>103</v>
      </c>
      <c r="L91" s="17" t="s">
        <v>182</v>
      </c>
      <c r="M91" s="18" t="s">
        <v>20</v>
      </c>
      <c r="N91" s="18" t="s">
        <v>28</v>
      </c>
      <c r="O91" s="17"/>
      <c r="P91" s="19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</row>
    <row r="92" spans="1:64" ht="45" customHeight="1">
      <c r="A92" s="16">
        <v>88</v>
      </c>
      <c r="B92" s="16" t="s">
        <v>31</v>
      </c>
      <c r="C92" s="17" t="s">
        <v>32</v>
      </c>
      <c r="D92" s="17" t="s">
        <v>21</v>
      </c>
      <c r="E92" s="17" t="s">
        <v>21</v>
      </c>
      <c r="F92" s="17" t="s">
        <v>22</v>
      </c>
      <c r="G92" s="17" t="s">
        <v>168</v>
      </c>
      <c r="H92" s="17" t="s">
        <v>24</v>
      </c>
      <c r="I92" s="17" t="s">
        <v>21</v>
      </c>
      <c r="J92" s="17" t="s">
        <v>25</v>
      </c>
      <c r="K92" s="18" t="s">
        <v>103</v>
      </c>
      <c r="L92" s="17" t="s">
        <v>183</v>
      </c>
      <c r="M92" s="18" t="s">
        <v>20</v>
      </c>
      <c r="N92" s="18" t="s">
        <v>28</v>
      </c>
      <c r="O92" s="17"/>
      <c r="P92" s="28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</row>
    <row r="93" spans="1:64" ht="50.45" customHeight="1">
      <c r="A93" s="16">
        <v>89</v>
      </c>
      <c r="B93" s="16" t="s">
        <v>112</v>
      </c>
      <c r="C93" s="17" t="s">
        <v>33</v>
      </c>
      <c r="D93" s="17" t="s">
        <v>27</v>
      </c>
      <c r="E93" s="17" t="s">
        <v>21</v>
      </c>
      <c r="F93" s="17" t="s">
        <v>22</v>
      </c>
      <c r="G93" s="17" t="s">
        <v>168</v>
      </c>
      <c r="H93" s="17" t="s">
        <v>24</v>
      </c>
      <c r="I93" s="17" t="s">
        <v>21</v>
      </c>
      <c r="J93" s="17" t="s">
        <v>25</v>
      </c>
      <c r="K93" s="18" t="s">
        <v>33</v>
      </c>
      <c r="L93" s="17" t="s">
        <v>184</v>
      </c>
      <c r="M93" s="18" t="s">
        <v>20</v>
      </c>
      <c r="N93" s="18" t="s">
        <v>28</v>
      </c>
      <c r="O93" s="17"/>
      <c r="P93" s="28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</row>
    <row r="94" spans="1:64" ht="31.35" customHeight="1">
      <c r="A94" s="16">
        <v>90</v>
      </c>
      <c r="B94" s="29" t="s">
        <v>112</v>
      </c>
      <c r="C94" s="30" t="s">
        <v>19</v>
      </c>
      <c r="D94" s="17" t="s">
        <v>20</v>
      </c>
      <c r="E94" s="17" t="s">
        <v>21</v>
      </c>
      <c r="F94" s="30" t="s">
        <v>22</v>
      </c>
      <c r="G94" s="30" t="s">
        <v>102</v>
      </c>
      <c r="H94" s="30" t="s">
        <v>24</v>
      </c>
      <c r="I94" s="17" t="s">
        <v>21</v>
      </c>
      <c r="J94" s="30" t="s">
        <v>25</v>
      </c>
      <c r="K94" s="17" t="s">
        <v>19</v>
      </c>
      <c r="L94" s="30" t="s">
        <v>185</v>
      </c>
      <c r="M94" s="30" t="s">
        <v>20</v>
      </c>
      <c r="N94" s="30" t="s">
        <v>28</v>
      </c>
      <c r="O94" s="17"/>
      <c r="P94" s="28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</row>
    <row r="95" spans="1:64" ht="43.7" customHeight="1">
      <c r="A95" s="16">
        <v>91</v>
      </c>
      <c r="B95" s="16" t="s">
        <v>50</v>
      </c>
      <c r="C95" s="17" t="s">
        <v>186</v>
      </c>
      <c r="D95" s="17" t="s">
        <v>20</v>
      </c>
      <c r="E95" s="17" t="s">
        <v>21</v>
      </c>
      <c r="F95" s="17" t="s">
        <v>22</v>
      </c>
      <c r="G95" s="17" t="s">
        <v>102</v>
      </c>
      <c r="H95" s="17" t="s">
        <v>24</v>
      </c>
      <c r="I95" s="17" t="s">
        <v>21</v>
      </c>
      <c r="J95" s="17" t="s">
        <v>40</v>
      </c>
      <c r="K95" s="17" t="s">
        <v>52</v>
      </c>
      <c r="L95" s="31" t="s">
        <v>187</v>
      </c>
      <c r="M95" s="17" t="s">
        <v>27</v>
      </c>
      <c r="N95" s="17" t="s">
        <v>30</v>
      </c>
      <c r="O95" s="17"/>
      <c r="P95" s="28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</row>
    <row r="96" spans="1:64" ht="54.6" customHeight="1">
      <c r="A96" s="16">
        <v>92</v>
      </c>
      <c r="B96" s="16" t="s">
        <v>50</v>
      </c>
      <c r="C96" s="17" t="s">
        <v>186</v>
      </c>
      <c r="D96" s="17" t="s">
        <v>20</v>
      </c>
      <c r="E96" s="17" t="s">
        <v>21</v>
      </c>
      <c r="F96" s="17" t="s">
        <v>22</v>
      </c>
      <c r="G96" s="17" t="s">
        <v>102</v>
      </c>
      <c r="H96" s="17" t="s">
        <v>24</v>
      </c>
      <c r="I96" s="17" t="s">
        <v>21</v>
      </c>
      <c r="J96" s="17" t="s">
        <v>40</v>
      </c>
      <c r="K96" s="17" t="s">
        <v>52</v>
      </c>
      <c r="L96" s="17" t="s">
        <v>188</v>
      </c>
      <c r="M96" s="17" t="s">
        <v>27</v>
      </c>
      <c r="N96" s="17" t="s">
        <v>28</v>
      </c>
      <c r="O96" s="17"/>
      <c r="P96" s="28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</row>
    <row r="97" spans="1:64" ht="32.65" customHeight="1">
      <c r="A97" s="16">
        <v>93</v>
      </c>
      <c r="B97" s="16" t="s">
        <v>50</v>
      </c>
      <c r="C97" s="17" t="s">
        <v>186</v>
      </c>
      <c r="D97" s="17" t="s">
        <v>20</v>
      </c>
      <c r="E97" s="17" t="s">
        <v>21</v>
      </c>
      <c r="F97" s="17" t="s">
        <v>22</v>
      </c>
      <c r="G97" s="17" t="s">
        <v>102</v>
      </c>
      <c r="H97" s="17" t="s">
        <v>24</v>
      </c>
      <c r="I97" s="17" t="s">
        <v>21</v>
      </c>
      <c r="J97" s="17" t="s">
        <v>40</v>
      </c>
      <c r="K97" s="17" t="s">
        <v>52</v>
      </c>
      <c r="L97" s="17" t="s">
        <v>189</v>
      </c>
      <c r="M97" s="17" t="s">
        <v>27</v>
      </c>
      <c r="N97" s="17" t="s">
        <v>35</v>
      </c>
      <c r="O97" s="17"/>
      <c r="P97" s="28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</row>
    <row r="98" spans="1:64" ht="66.75" customHeight="1">
      <c r="A98" s="16">
        <v>94</v>
      </c>
      <c r="B98" s="16" t="s">
        <v>190</v>
      </c>
      <c r="C98" s="17" t="s">
        <v>95</v>
      </c>
      <c r="D98" s="17" t="s">
        <v>20</v>
      </c>
      <c r="E98" s="17" t="s">
        <v>21</v>
      </c>
      <c r="F98" s="17" t="s">
        <v>22</v>
      </c>
      <c r="G98" s="17" t="s">
        <v>102</v>
      </c>
      <c r="H98" s="17" t="s">
        <v>24</v>
      </c>
      <c r="I98" s="17" t="s">
        <v>21</v>
      </c>
      <c r="J98" s="17" t="s">
        <v>40</v>
      </c>
      <c r="K98" s="17" t="s">
        <v>58</v>
      </c>
      <c r="L98" s="17" t="s">
        <v>191</v>
      </c>
      <c r="M98" s="17" t="s">
        <v>27</v>
      </c>
      <c r="N98" s="17" t="s">
        <v>30</v>
      </c>
      <c r="O98" s="17" t="s">
        <v>192</v>
      </c>
      <c r="P98" s="28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</row>
    <row r="99" spans="1:64" ht="36.75" customHeight="1">
      <c r="A99" s="16">
        <v>95</v>
      </c>
      <c r="B99" s="16" t="s">
        <v>190</v>
      </c>
      <c r="C99" s="17" t="s">
        <v>95</v>
      </c>
      <c r="D99" s="17" t="s">
        <v>20</v>
      </c>
      <c r="E99" s="17" t="s">
        <v>21</v>
      </c>
      <c r="F99" s="17" t="s">
        <v>22</v>
      </c>
      <c r="G99" s="17" t="s">
        <v>102</v>
      </c>
      <c r="H99" s="17" t="s">
        <v>24</v>
      </c>
      <c r="I99" s="17" t="s">
        <v>21</v>
      </c>
      <c r="J99" s="17" t="s">
        <v>40</v>
      </c>
      <c r="K99" s="17" t="s">
        <v>58</v>
      </c>
      <c r="L99" s="17" t="s">
        <v>193</v>
      </c>
      <c r="M99" s="17" t="s">
        <v>27</v>
      </c>
      <c r="N99" s="17" t="s">
        <v>30</v>
      </c>
      <c r="O99" s="17"/>
      <c r="P99" s="28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</row>
    <row r="100" spans="1:64" ht="38.1" customHeight="1">
      <c r="A100" s="16">
        <v>96</v>
      </c>
      <c r="B100" s="16" t="s">
        <v>190</v>
      </c>
      <c r="C100" s="17" t="s">
        <v>95</v>
      </c>
      <c r="D100" s="17" t="s">
        <v>20</v>
      </c>
      <c r="E100" s="17" t="s">
        <v>21</v>
      </c>
      <c r="F100" s="17" t="s">
        <v>22</v>
      </c>
      <c r="G100" s="17" t="s">
        <v>102</v>
      </c>
      <c r="H100" s="17" t="s">
        <v>24</v>
      </c>
      <c r="I100" s="17" t="s">
        <v>21</v>
      </c>
      <c r="J100" s="17" t="s">
        <v>40</v>
      </c>
      <c r="K100" s="17" t="s">
        <v>58</v>
      </c>
      <c r="L100" s="17" t="s">
        <v>194</v>
      </c>
      <c r="M100" s="17" t="s">
        <v>27</v>
      </c>
      <c r="N100" s="17" t="s">
        <v>30</v>
      </c>
      <c r="O100" s="17"/>
      <c r="P100" s="28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</row>
    <row r="101" spans="1:64">
      <c r="B101" s="1"/>
      <c r="C101" s="32"/>
      <c r="D101" s="32"/>
      <c r="E101" s="32"/>
      <c r="F101" s="1"/>
      <c r="G101" s="1"/>
      <c r="H101" s="1"/>
      <c r="I101" s="1"/>
      <c r="J101" s="1"/>
      <c r="K101" s="1"/>
      <c r="L101" s="33"/>
      <c r="M101" s="1"/>
      <c r="N101" s="1"/>
      <c r="O101" s="1"/>
      <c r="P101" s="28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</row>
    <row r="102" spans="1:64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33"/>
      <c r="M102" s="1"/>
      <c r="N102" s="1"/>
      <c r="O102" s="1"/>
      <c r="P102" s="28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</row>
    <row r="103" spans="1:64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33"/>
      <c r="M103" s="1"/>
      <c r="N103" s="1"/>
      <c r="O103" s="1"/>
      <c r="P103" s="28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</row>
    <row r="104" spans="1:64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33"/>
      <c r="M104" s="1"/>
      <c r="N104" s="1"/>
      <c r="O104" s="1"/>
      <c r="P104" s="28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</row>
    <row r="105" spans="1:64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33"/>
      <c r="M105" s="1"/>
      <c r="N105" s="1"/>
      <c r="O105" s="1"/>
      <c r="P105" s="28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</row>
    <row r="106" spans="1:64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33"/>
      <c r="M106" s="1"/>
      <c r="N106" s="1"/>
      <c r="O106" s="1"/>
      <c r="P106" s="28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</row>
    <row r="107" spans="1:64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33"/>
      <c r="M107" s="1"/>
      <c r="N107" s="1"/>
      <c r="O107" s="1"/>
      <c r="P107" s="28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</row>
    <row r="108" spans="1:64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33"/>
      <c r="M108" s="1"/>
      <c r="N108" s="1"/>
      <c r="O108" s="1"/>
      <c r="P108" s="28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</row>
    <row r="109" spans="1:64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33"/>
      <c r="M109" s="1"/>
      <c r="N109" s="1"/>
      <c r="O109" s="1"/>
      <c r="P109" s="28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</row>
    <row r="110" spans="1:64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33"/>
      <c r="M110" s="1"/>
      <c r="N110" s="1"/>
      <c r="O110" s="1"/>
      <c r="P110" s="28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</row>
    <row r="111" spans="1:64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33"/>
      <c r="M111" s="1"/>
      <c r="N111" s="1"/>
      <c r="O111" s="1"/>
      <c r="P111" s="28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</row>
    <row r="112" spans="1:64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33"/>
      <c r="M112" s="1"/>
      <c r="N112" s="1"/>
      <c r="O112" s="1"/>
      <c r="P112" s="28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</row>
    <row r="113" spans="2:64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33"/>
      <c r="M113" s="1"/>
      <c r="N113" s="1"/>
      <c r="O113" s="1"/>
      <c r="P113" s="28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</row>
    <row r="114" spans="2:64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33"/>
      <c r="M114" s="1"/>
      <c r="N114" s="1"/>
      <c r="O114" s="1"/>
      <c r="P114" s="28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</row>
    <row r="115" spans="2:64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33"/>
      <c r="M115" s="1"/>
      <c r="N115" s="1"/>
      <c r="O115" s="1"/>
      <c r="P115" s="28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</row>
    <row r="116" spans="2:64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33"/>
      <c r="M116" s="1"/>
      <c r="N116" s="1"/>
      <c r="O116" s="1"/>
      <c r="P116" s="28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</row>
    <row r="117" spans="2:64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33"/>
      <c r="M117" s="1"/>
      <c r="N117" s="1"/>
      <c r="O117" s="1"/>
      <c r="P117" s="28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</row>
    <row r="118" spans="2:64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33"/>
      <c r="M118" s="1"/>
      <c r="N118" s="1"/>
      <c r="O118" s="1"/>
      <c r="P118" s="28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</row>
    <row r="119" spans="2:64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33"/>
      <c r="M119" s="1"/>
      <c r="N119" s="1"/>
      <c r="O119" s="1"/>
      <c r="P119" s="28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</row>
    <row r="120" spans="2:64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33"/>
      <c r="M120" s="1"/>
      <c r="N120" s="1"/>
      <c r="O120" s="1"/>
      <c r="P120" s="28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</row>
    <row r="121" spans="2:64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33"/>
      <c r="M121" s="1"/>
      <c r="N121" s="1"/>
      <c r="O121" s="1"/>
      <c r="P121" s="28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</row>
    <row r="122" spans="2:64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33"/>
      <c r="M122" s="1"/>
      <c r="N122" s="1"/>
      <c r="O122" s="1"/>
      <c r="P122" s="28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</row>
    <row r="123" spans="2:64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33"/>
      <c r="M123" s="1"/>
      <c r="N123" s="1"/>
      <c r="O123" s="1"/>
      <c r="P123" s="28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</row>
    <row r="124" spans="2:64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33"/>
      <c r="M124" s="1"/>
      <c r="N124" s="1"/>
      <c r="O124" s="1"/>
      <c r="P124" s="28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</row>
    <row r="125" spans="2:64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33"/>
      <c r="M125" s="1"/>
      <c r="N125" s="1"/>
      <c r="O125" s="1"/>
      <c r="P125" s="28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</row>
    <row r="126" spans="2:64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33"/>
      <c r="M126" s="1"/>
      <c r="N126" s="1"/>
      <c r="O126" s="1"/>
      <c r="P126" s="28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</row>
    <row r="127" spans="2:64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33"/>
      <c r="M127" s="1"/>
      <c r="N127" s="1"/>
      <c r="O127" s="1"/>
      <c r="P127" s="28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</row>
    <row r="128" spans="2:64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33"/>
      <c r="M128" s="1"/>
      <c r="N128" s="1"/>
      <c r="O128" s="1"/>
      <c r="P128" s="28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</row>
    <row r="129" spans="2:64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33"/>
      <c r="M129" s="1"/>
      <c r="N129" s="1"/>
      <c r="O129" s="1"/>
      <c r="P129" s="28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</row>
    <row r="130" spans="2:64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33"/>
      <c r="M130" s="1"/>
      <c r="N130" s="1"/>
      <c r="O130" s="1"/>
      <c r="P130" s="28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</row>
    <row r="131" spans="2:64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33"/>
      <c r="M131" s="1"/>
      <c r="N131" s="1"/>
      <c r="O131" s="1"/>
      <c r="P131" s="28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</row>
    <row r="132" spans="2:64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33"/>
      <c r="M132" s="1"/>
      <c r="N132" s="1"/>
      <c r="O132" s="1"/>
      <c r="P132" s="28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</row>
    <row r="133" spans="2:64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33"/>
      <c r="M133" s="1"/>
      <c r="N133" s="1"/>
      <c r="O133" s="1"/>
      <c r="P133" s="28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</row>
    <row r="134" spans="2:64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33"/>
      <c r="M134" s="1"/>
      <c r="N134" s="1"/>
      <c r="O134" s="1"/>
      <c r="P134" s="28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</row>
    <row r="135" spans="2:64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33"/>
      <c r="M135" s="1"/>
      <c r="N135" s="1"/>
      <c r="O135" s="1"/>
      <c r="P135" s="28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</row>
    <row r="136" spans="2:64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33"/>
      <c r="M136" s="1"/>
      <c r="N136" s="1"/>
      <c r="O136" s="1"/>
      <c r="P136" s="28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</row>
    <row r="137" spans="2:64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33"/>
      <c r="M137" s="1"/>
      <c r="N137" s="1"/>
      <c r="O137" s="1"/>
      <c r="P137" s="28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</row>
    <row r="138" spans="2:64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33"/>
      <c r="M138" s="1"/>
      <c r="N138" s="1"/>
      <c r="O138" s="1"/>
      <c r="P138" s="28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</row>
    <row r="139" spans="2:64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3"/>
      <c r="M139" s="1"/>
      <c r="N139" s="1"/>
      <c r="O139" s="1"/>
      <c r="P139" s="28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</row>
    <row r="140" spans="2:64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33"/>
      <c r="M140" s="1"/>
      <c r="N140" s="1"/>
      <c r="O140" s="1"/>
      <c r="P140" s="28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</row>
    <row r="141" spans="2:64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33"/>
      <c r="M141" s="1"/>
      <c r="N141" s="1"/>
      <c r="O141" s="1"/>
      <c r="P141" s="28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</row>
    <row r="142" spans="2:64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33"/>
      <c r="M142" s="1"/>
      <c r="N142" s="1"/>
      <c r="O142" s="1"/>
      <c r="P142" s="28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</row>
    <row r="143" spans="2:64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33"/>
      <c r="M143" s="1"/>
      <c r="N143" s="1"/>
      <c r="O143" s="1"/>
      <c r="P143" s="28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</row>
    <row r="144" spans="2:64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33"/>
      <c r="M144" s="1"/>
      <c r="N144" s="1"/>
      <c r="O144" s="1"/>
      <c r="P144" s="28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</row>
    <row r="145" spans="2:64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33"/>
      <c r="M145" s="1"/>
      <c r="N145" s="1"/>
      <c r="O145" s="1"/>
      <c r="P145" s="28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</row>
    <row r="146" spans="2:64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33"/>
      <c r="M146" s="1"/>
      <c r="N146" s="1"/>
      <c r="O146" s="1"/>
      <c r="P146" s="28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</row>
    <row r="147" spans="2:64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33"/>
      <c r="M147" s="1"/>
      <c r="N147" s="1"/>
      <c r="O147" s="1"/>
      <c r="P147" s="28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</row>
    <row r="148" spans="2:64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33"/>
      <c r="M148" s="1"/>
      <c r="N148" s="1"/>
      <c r="O148" s="1"/>
      <c r="P148" s="28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</row>
    <row r="149" spans="2:64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33"/>
      <c r="M149" s="1"/>
      <c r="N149" s="1"/>
      <c r="O149" s="1"/>
      <c r="P149" s="28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</row>
    <row r="150" spans="2:64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3"/>
      <c r="M150" s="1"/>
      <c r="N150" s="1"/>
      <c r="O150" s="1"/>
      <c r="P150" s="28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</row>
    <row r="151" spans="2:64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33"/>
      <c r="M151" s="1"/>
      <c r="N151" s="1"/>
      <c r="O151" s="1"/>
      <c r="P151" s="28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</row>
    <row r="152" spans="2:64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33"/>
      <c r="M152" s="1"/>
      <c r="N152" s="1"/>
      <c r="O152" s="1"/>
      <c r="P152" s="28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</row>
    <row r="153" spans="2:64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33"/>
      <c r="M153" s="1"/>
      <c r="N153" s="1"/>
      <c r="O153" s="1"/>
      <c r="P153" s="28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</row>
    <row r="154" spans="2:64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33"/>
      <c r="M154" s="1"/>
      <c r="N154" s="1"/>
      <c r="O154" s="1"/>
      <c r="P154" s="28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</row>
    <row r="155" spans="2:64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33"/>
      <c r="M155" s="1"/>
      <c r="N155" s="1"/>
      <c r="O155" s="1"/>
      <c r="P155" s="28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</row>
    <row r="156" spans="2:64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33"/>
      <c r="M156" s="1"/>
      <c r="N156" s="1"/>
      <c r="O156" s="1"/>
      <c r="P156" s="28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</row>
    <row r="157" spans="2:64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33"/>
      <c r="M157" s="1"/>
      <c r="N157" s="1"/>
      <c r="O157" s="1"/>
      <c r="P157" s="28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</row>
    <row r="158" spans="2:64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33"/>
      <c r="M158" s="1"/>
      <c r="N158" s="1"/>
      <c r="O158" s="1"/>
      <c r="P158" s="28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</row>
    <row r="159" spans="2:64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33"/>
      <c r="M159" s="1"/>
      <c r="N159" s="1"/>
      <c r="O159" s="1"/>
      <c r="P159" s="28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</row>
    <row r="160" spans="2:64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33"/>
      <c r="M160" s="1"/>
      <c r="N160" s="1"/>
      <c r="O160" s="1"/>
      <c r="P160" s="28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</row>
    <row r="161" spans="2:64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33"/>
      <c r="M161" s="1"/>
      <c r="N161" s="1"/>
      <c r="O161" s="1"/>
      <c r="P161" s="28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</row>
    <row r="162" spans="2:64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33"/>
      <c r="M162" s="1"/>
      <c r="N162" s="1"/>
      <c r="O162" s="1"/>
      <c r="P162" s="28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</row>
    <row r="163" spans="2:64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33"/>
      <c r="M163" s="1"/>
      <c r="N163" s="1"/>
      <c r="O163" s="1"/>
      <c r="P163" s="28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</row>
    <row r="164" spans="2:64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33"/>
      <c r="M164" s="1"/>
      <c r="N164" s="1"/>
      <c r="O164" s="1"/>
      <c r="P164" s="28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</row>
    <row r="165" spans="2:64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33"/>
      <c r="M165" s="1"/>
      <c r="N165" s="1"/>
      <c r="O165" s="1"/>
      <c r="P165" s="28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</row>
    <row r="166" spans="2:64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3"/>
      <c r="M166" s="1"/>
      <c r="N166" s="1"/>
      <c r="O166" s="1"/>
      <c r="P166" s="28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</row>
    <row r="167" spans="2:64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33"/>
      <c r="M167" s="1"/>
      <c r="N167" s="1"/>
      <c r="O167" s="1"/>
      <c r="P167" s="28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</row>
    <row r="168" spans="2:64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33"/>
      <c r="M168" s="1"/>
      <c r="N168" s="1"/>
      <c r="O168" s="1"/>
      <c r="P168" s="28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</row>
    <row r="169" spans="2:64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33"/>
      <c r="M169" s="1"/>
      <c r="N169" s="1"/>
      <c r="O169" s="1"/>
      <c r="P169" s="28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</row>
    <row r="170" spans="2:64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33"/>
      <c r="M170" s="1"/>
      <c r="N170" s="1"/>
      <c r="O170" s="1"/>
      <c r="P170" s="28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</row>
    <row r="171" spans="2:64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33"/>
      <c r="M171" s="1"/>
      <c r="N171" s="1"/>
      <c r="O171" s="1"/>
      <c r="P171" s="28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</row>
    <row r="172" spans="2:64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33"/>
      <c r="M172" s="1"/>
      <c r="N172" s="1"/>
      <c r="O172" s="1"/>
      <c r="P172" s="28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</row>
    <row r="173" spans="2:64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33"/>
      <c r="M173" s="1"/>
      <c r="N173" s="1"/>
      <c r="O173" s="1"/>
      <c r="P173" s="28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</row>
    <row r="174" spans="2:64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33"/>
      <c r="M174" s="1"/>
      <c r="N174" s="1"/>
      <c r="O174" s="1"/>
      <c r="P174" s="28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</row>
    <row r="175" spans="2:64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33"/>
      <c r="M175" s="1"/>
      <c r="N175" s="1"/>
      <c r="O175" s="1"/>
      <c r="P175" s="28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</row>
    <row r="176" spans="2:64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33"/>
      <c r="M176" s="1"/>
      <c r="N176" s="1"/>
      <c r="O176" s="1"/>
      <c r="P176" s="28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</row>
    <row r="177" spans="2:64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33"/>
      <c r="M177" s="1"/>
      <c r="N177" s="1"/>
      <c r="O177" s="1"/>
      <c r="P177" s="28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</row>
    <row r="178" spans="2:64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33"/>
      <c r="M178" s="1"/>
      <c r="N178" s="1"/>
      <c r="O178" s="1"/>
      <c r="P178" s="28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</row>
    <row r="179" spans="2:64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33"/>
      <c r="M179" s="1"/>
      <c r="N179" s="1"/>
      <c r="O179" s="1"/>
      <c r="P179" s="28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</row>
    <row r="180" spans="2:64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33"/>
      <c r="M180" s="1"/>
      <c r="N180" s="1"/>
      <c r="O180" s="1"/>
      <c r="P180" s="28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</row>
    <row r="181" spans="2:64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33"/>
      <c r="M181" s="1"/>
      <c r="N181" s="1"/>
      <c r="O181" s="1"/>
      <c r="P181" s="28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</row>
    <row r="182" spans="2:64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33"/>
      <c r="M182" s="1"/>
      <c r="N182" s="1"/>
      <c r="O182" s="1"/>
      <c r="P182" s="28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</row>
    <row r="183" spans="2:64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33"/>
      <c r="M183" s="1"/>
      <c r="N183" s="1"/>
      <c r="O183" s="1"/>
      <c r="P183" s="28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</row>
    <row r="184" spans="2:64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33"/>
      <c r="M184" s="1"/>
      <c r="N184" s="1"/>
      <c r="O184" s="1"/>
      <c r="P184" s="28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</row>
    <row r="185" spans="2:64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33"/>
      <c r="M185" s="1"/>
      <c r="N185" s="1"/>
      <c r="O185" s="1"/>
      <c r="P185" s="28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</row>
    <row r="186" spans="2:64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33"/>
      <c r="M186" s="1"/>
      <c r="N186" s="1"/>
      <c r="O186" s="1"/>
      <c r="P186" s="28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</row>
    <row r="187" spans="2:64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33"/>
      <c r="M187" s="1"/>
      <c r="N187" s="1"/>
      <c r="O187" s="1"/>
      <c r="P187" s="28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</row>
    <row r="188" spans="2:64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33"/>
      <c r="M188" s="1"/>
      <c r="N188" s="1"/>
      <c r="O188" s="1"/>
      <c r="P188" s="28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</row>
    <row r="189" spans="2:64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33"/>
      <c r="M189" s="1"/>
      <c r="N189" s="1"/>
      <c r="O189" s="1"/>
      <c r="P189" s="28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</row>
    <row r="190" spans="2:64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33"/>
      <c r="M190" s="1"/>
      <c r="N190" s="1"/>
      <c r="O190" s="1"/>
      <c r="P190" s="28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</row>
    <row r="191" spans="2:64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33"/>
      <c r="M191" s="1"/>
      <c r="N191" s="1"/>
      <c r="O191" s="1"/>
      <c r="P191" s="28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</row>
    <row r="192" spans="2:64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33"/>
      <c r="M192" s="1"/>
      <c r="N192" s="1"/>
      <c r="O192" s="1"/>
      <c r="P192" s="28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</row>
    <row r="193" spans="2:64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33"/>
      <c r="M193" s="1"/>
      <c r="N193" s="1"/>
      <c r="O193" s="1"/>
      <c r="P193" s="28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</row>
    <row r="194" spans="2:64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33"/>
      <c r="M194" s="1"/>
      <c r="N194" s="1"/>
      <c r="O194" s="1"/>
      <c r="P194" s="28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</row>
    <row r="195" spans="2:64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33"/>
      <c r="M195" s="1"/>
      <c r="N195" s="1"/>
      <c r="O195" s="1"/>
      <c r="P195" s="28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</row>
    <row r="196" spans="2:64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33"/>
      <c r="M196" s="1"/>
      <c r="N196" s="1"/>
      <c r="O196" s="1"/>
      <c r="P196" s="28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</row>
    <row r="197" spans="2:64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33"/>
      <c r="M197" s="1"/>
      <c r="N197" s="1"/>
      <c r="O197" s="1"/>
      <c r="P197" s="28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</row>
    <row r="198" spans="2:64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33"/>
      <c r="M198" s="1"/>
      <c r="N198" s="1"/>
      <c r="O198" s="1"/>
      <c r="P198" s="28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</row>
    <row r="199" spans="2:64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33"/>
      <c r="M199" s="1"/>
      <c r="N199" s="1"/>
      <c r="O199" s="1"/>
      <c r="P199" s="28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</row>
    <row r="200" spans="2:64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33"/>
      <c r="M200" s="1"/>
      <c r="N200" s="1"/>
      <c r="O200" s="1"/>
      <c r="P200" s="28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</row>
    <row r="201" spans="2:64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33"/>
      <c r="M201" s="1"/>
      <c r="N201" s="1"/>
      <c r="O201" s="1"/>
      <c r="P201" s="28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</row>
    <row r="202" spans="2:64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33"/>
      <c r="M202" s="1"/>
      <c r="N202" s="1"/>
      <c r="O202" s="1"/>
      <c r="P202" s="28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</row>
    <row r="203" spans="2:64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33"/>
      <c r="M203" s="1"/>
      <c r="N203" s="1"/>
      <c r="O203" s="1"/>
      <c r="P203" s="28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</row>
    <row r="204" spans="2:64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33"/>
      <c r="M204" s="1"/>
      <c r="N204" s="1"/>
      <c r="O204" s="1"/>
      <c r="P204" s="28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</row>
    <row r="205" spans="2:64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33"/>
      <c r="M205" s="1"/>
      <c r="N205" s="1"/>
      <c r="O205" s="1"/>
      <c r="P205" s="28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</row>
    <row r="206" spans="2:64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33"/>
      <c r="M206" s="1"/>
      <c r="N206" s="1"/>
      <c r="O206" s="1"/>
      <c r="P206" s="28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</row>
    <row r="207" spans="2:64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33"/>
      <c r="M207" s="1"/>
      <c r="N207" s="1"/>
      <c r="O207" s="1"/>
      <c r="P207" s="28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</row>
    <row r="208" spans="2:64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33"/>
      <c r="M208" s="1"/>
      <c r="N208" s="1"/>
      <c r="O208" s="1"/>
      <c r="P208" s="28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</row>
    <row r="209" spans="2:64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33"/>
      <c r="M209" s="1"/>
      <c r="N209" s="1"/>
      <c r="O209" s="1"/>
      <c r="P209" s="28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</row>
    <row r="210" spans="2:64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33"/>
      <c r="M210" s="1"/>
      <c r="N210" s="1"/>
      <c r="O210" s="1"/>
      <c r="P210" s="28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</row>
    <row r="211" spans="2:64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33"/>
      <c r="M211" s="1"/>
      <c r="N211" s="1"/>
      <c r="O211" s="1"/>
      <c r="P211" s="28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</row>
    <row r="212" spans="2:64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33"/>
      <c r="M212" s="1"/>
      <c r="N212" s="1"/>
      <c r="O212" s="1"/>
      <c r="P212" s="28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</row>
    <row r="213" spans="2:64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33"/>
      <c r="M213" s="1"/>
      <c r="N213" s="1"/>
      <c r="O213" s="1"/>
      <c r="P213" s="28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</row>
    <row r="214" spans="2:64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33"/>
      <c r="M214" s="1"/>
      <c r="N214" s="1"/>
      <c r="O214" s="1"/>
      <c r="P214" s="28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</row>
    <row r="215" spans="2:64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33"/>
      <c r="M215" s="1"/>
      <c r="N215" s="1"/>
      <c r="O215" s="1"/>
      <c r="P215" s="28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</row>
    <row r="216" spans="2:64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33"/>
      <c r="M216" s="1"/>
      <c r="N216" s="1"/>
      <c r="O216" s="1"/>
      <c r="P216" s="28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</row>
    <row r="217" spans="2:64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33"/>
      <c r="M217" s="1"/>
      <c r="N217" s="1"/>
      <c r="O217" s="1"/>
      <c r="P217" s="28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</row>
    <row r="218" spans="2:64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33"/>
      <c r="M218" s="1"/>
      <c r="N218" s="1"/>
      <c r="O218" s="1"/>
      <c r="P218" s="28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</row>
    <row r="219" spans="2:64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33"/>
      <c r="M219" s="1"/>
      <c r="N219" s="1"/>
      <c r="O219" s="1"/>
      <c r="P219" s="28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</row>
    <row r="220" spans="2:64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33"/>
      <c r="M220" s="1"/>
      <c r="N220" s="1"/>
      <c r="O220" s="1"/>
      <c r="P220" s="28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</row>
    <row r="221" spans="2:64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33"/>
      <c r="M221" s="1"/>
      <c r="N221" s="1"/>
      <c r="O221" s="1"/>
      <c r="P221" s="28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</row>
    <row r="222" spans="2:64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33"/>
      <c r="M222" s="1"/>
      <c r="N222" s="1"/>
      <c r="O222" s="1"/>
      <c r="P222" s="28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</row>
    <row r="223" spans="2:64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33"/>
      <c r="M223" s="1"/>
      <c r="N223" s="1"/>
      <c r="O223" s="1"/>
      <c r="P223" s="28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</row>
    <row r="224" spans="2:64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33"/>
      <c r="M224" s="1"/>
      <c r="N224" s="1"/>
      <c r="O224" s="1"/>
      <c r="P224" s="28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</row>
    <row r="225" spans="2:64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33"/>
      <c r="M225" s="1"/>
      <c r="N225" s="1"/>
      <c r="O225" s="1"/>
      <c r="P225" s="28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</row>
    <row r="226" spans="2:64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33"/>
      <c r="M226" s="1"/>
      <c r="N226" s="1"/>
      <c r="O226" s="1"/>
      <c r="P226" s="28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</row>
    <row r="227" spans="2:64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33"/>
      <c r="M227" s="1"/>
      <c r="N227" s="1"/>
      <c r="O227" s="1"/>
      <c r="P227" s="28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</row>
    <row r="228" spans="2:64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33"/>
      <c r="M228" s="1"/>
      <c r="N228" s="1"/>
      <c r="O228" s="1"/>
      <c r="P228" s="28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</row>
    <row r="229" spans="2:64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33"/>
      <c r="M229" s="1"/>
      <c r="N229" s="1"/>
      <c r="O229" s="1"/>
      <c r="P229" s="28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</row>
    <row r="230" spans="2:64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33"/>
      <c r="M230" s="1"/>
      <c r="N230" s="1"/>
      <c r="O230" s="1"/>
      <c r="P230" s="28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</row>
    <row r="231" spans="2:64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33"/>
      <c r="M231" s="1"/>
      <c r="N231" s="1"/>
      <c r="O231" s="1"/>
      <c r="P231" s="28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</row>
    <row r="232" spans="2:64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33"/>
      <c r="M232" s="1"/>
      <c r="N232" s="1"/>
      <c r="O232" s="1"/>
      <c r="P232" s="28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</row>
    <row r="233" spans="2:64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33"/>
      <c r="M233" s="1"/>
      <c r="N233" s="1"/>
      <c r="O233" s="1"/>
      <c r="P233" s="28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</row>
    <row r="234" spans="2:64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33"/>
      <c r="M234" s="1"/>
      <c r="N234" s="1"/>
      <c r="O234" s="1"/>
      <c r="P234" s="28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</row>
    <row r="235" spans="2:64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33"/>
      <c r="M235" s="1"/>
      <c r="N235" s="1"/>
      <c r="O235" s="1"/>
      <c r="P235" s="28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</row>
    <row r="236" spans="2:64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33"/>
      <c r="M236" s="1"/>
      <c r="N236" s="1"/>
      <c r="O236" s="1"/>
      <c r="P236" s="28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</row>
    <row r="237" spans="2:64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33"/>
      <c r="M237" s="1"/>
      <c r="N237" s="1"/>
      <c r="O237" s="1"/>
      <c r="P237" s="28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</row>
    <row r="238" spans="2:64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33"/>
      <c r="M238" s="1"/>
      <c r="N238" s="1"/>
      <c r="O238" s="1"/>
      <c r="P238" s="28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</row>
    <row r="239" spans="2:64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33"/>
      <c r="M239" s="1"/>
      <c r="N239" s="1"/>
      <c r="O239" s="1"/>
      <c r="P239" s="28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</row>
    <row r="240" spans="2:64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33"/>
      <c r="M240" s="1"/>
      <c r="N240" s="1"/>
      <c r="O240" s="1"/>
      <c r="P240" s="28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</row>
    <row r="241" spans="2:64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33"/>
      <c r="M241" s="1"/>
      <c r="N241" s="1"/>
      <c r="O241" s="1"/>
      <c r="P241" s="28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</row>
    <row r="242" spans="2:64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33"/>
      <c r="M242" s="1"/>
      <c r="N242" s="1"/>
      <c r="O242" s="1"/>
      <c r="P242" s="28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</row>
    <row r="243" spans="2:64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33"/>
      <c r="M243" s="1"/>
      <c r="N243" s="1"/>
      <c r="O243" s="1"/>
      <c r="P243" s="28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</row>
    <row r="244" spans="2:64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33"/>
      <c r="M244" s="1"/>
      <c r="N244" s="1"/>
      <c r="O244" s="1"/>
      <c r="P244" s="28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</row>
    <row r="245" spans="2:64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33"/>
      <c r="M245" s="1"/>
      <c r="N245" s="1"/>
      <c r="O245" s="1"/>
      <c r="P245" s="28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</row>
    <row r="246" spans="2:64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33"/>
      <c r="M246" s="1"/>
      <c r="N246" s="1"/>
      <c r="O246" s="1"/>
      <c r="P246" s="28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</row>
    <row r="247" spans="2:64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33"/>
      <c r="M247" s="1"/>
      <c r="N247" s="1"/>
      <c r="O247" s="1"/>
      <c r="P247" s="28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</row>
    <row r="248" spans="2:64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33"/>
      <c r="M248" s="1"/>
      <c r="N248" s="1"/>
      <c r="O248" s="1"/>
      <c r="P248" s="28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</row>
    <row r="249" spans="2:64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33"/>
      <c r="M249" s="1"/>
      <c r="N249" s="1"/>
      <c r="O249" s="1"/>
      <c r="P249" s="28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</row>
    <row r="250" spans="2:64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33"/>
      <c r="M250" s="1"/>
      <c r="N250" s="1"/>
      <c r="O250" s="1"/>
      <c r="P250" s="28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</row>
    <row r="251" spans="2:64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33"/>
      <c r="M251" s="1"/>
      <c r="N251" s="1"/>
      <c r="O251" s="1"/>
      <c r="P251" s="28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</row>
    <row r="252" spans="2:64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33"/>
      <c r="M252" s="1"/>
      <c r="N252" s="1"/>
      <c r="O252" s="1"/>
      <c r="P252" s="28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</row>
    <row r="253" spans="2:64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33"/>
      <c r="M253" s="1"/>
      <c r="N253" s="1"/>
      <c r="O253" s="1"/>
      <c r="P253" s="28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</row>
    <row r="254" spans="2:64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33"/>
      <c r="M254" s="1"/>
      <c r="N254" s="1"/>
      <c r="O254" s="1"/>
      <c r="P254" s="28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</row>
    <row r="255" spans="2:64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33"/>
      <c r="M255" s="1"/>
      <c r="N255" s="1"/>
      <c r="O255" s="1"/>
      <c r="P255" s="28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</row>
    <row r="256" spans="2:64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33"/>
      <c r="M256" s="1"/>
      <c r="N256" s="1"/>
      <c r="O256" s="1"/>
      <c r="P256" s="28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</row>
    <row r="257" spans="2:64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33"/>
      <c r="M257" s="1"/>
      <c r="N257" s="1"/>
      <c r="O257" s="1"/>
      <c r="P257" s="28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</row>
    <row r="258" spans="2:64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33"/>
      <c r="M258" s="1"/>
      <c r="N258" s="1"/>
      <c r="O258" s="1"/>
      <c r="P258" s="28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</row>
    <row r="259" spans="2:64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33"/>
      <c r="M259" s="1"/>
      <c r="N259" s="1"/>
      <c r="O259" s="1"/>
      <c r="P259" s="28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</row>
    <row r="260" spans="2:64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33"/>
      <c r="M260" s="1"/>
      <c r="N260" s="1"/>
      <c r="O260" s="1"/>
      <c r="P260" s="28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</row>
    <row r="261" spans="2:64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33"/>
      <c r="M261" s="1"/>
      <c r="N261" s="1"/>
      <c r="O261" s="1"/>
      <c r="P261" s="28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</row>
    <row r="262" spans="2:64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33"/>
      <c r="M262" s="1"/>
      <c r="N262" s="1"/>
      <c r="O262" s="1"/>
      <c r="P262" s="28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</row>
    <row r="263" spans="2:64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33"/>
      <c r="M263" s="1"/>
      <c r="N263" s="1"/>
      <c r="O263" s="1"/>
      <c r="P263" s="28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</row>
    <row r="264" spans="2:64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33"/>
      <c r="M264" s="1"/>
      <c r="N264" s="1"/>
      <c r="O264" s="1"/>
      <c r="P264" s="28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</row>
    <row r="265" spans="2:64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33"/>
      <c r="M265" s="1"/>
      <c r="N265" s="1"/>
      <c r="O265" s="1"/>
      <c r="P265" s="28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</row>
    <row r="266" spans="2:64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33"/>
      <c r="M266" s="1"/>
      <c r="N266" s="1"/>
      <c r="O266" s="1"/>
      <c r="P266" s="28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</row>
    <row r="267" spans="2:64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33"/>
      <c r="M267" s="1"/>
      <c r="N267" s="1"/>
      <c r="O267" s="1"/>
      <c r="P267" s="28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</row>
    <row r="268" spans="2:64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33"/>
      <c r="M268" s="1"/>
      <c r="N268" s="1"/>
      <c r="O268" s="1"/>
      <c r="P268" s="28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</row>
    <row r="269" spans="2:64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33"/>
      <c r="M269" s="1"/>
      <c r="N269" s="1"/>
      <c r="O269" s="1"/>
      <c r="P269" s="28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</row>
    <row r="270" spans="2:64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33"/>
      <c r="M270" s="1"/>
      <c r="N270" s="1"/>
      <c r="O270" s="1"/>
      <c r="P270" s="28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</row>
    <row r="271" spans="2:64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33"/>
      <c r="M271" s="1"/>
      <c r="N271" s="1"/>
      <c r="O271" s="1"/>
      <c r="P271" s="28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</row>
    <row r="272" spans="2:64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33"/>
      <c r="M272" s="1"/>
      <c r="N272" s="1"/>
      <c r="O272" s="1"/>
      <c r="P272" s="28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</row>
    <row r="273" spans="2:64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33"/>
      <c r="M273" s="1"/>
      <c r="N273" s="1"/>
      <c r="O273" s="1"/>
      <c r="P273" s="28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</row>
    <row r="274" spans="2:64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33"/>
      <c r="M274" s="1"/>
      <c r="N274" s="1"/>
      <c r="O274" s="1"/>
      <c r="P274" s="28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</row>
    <row r="275" spans="2:64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33"/>
      <c r="M275" s="1"/>
      <c r="N275" s="1"/>
      <c r="O275" s="1"/>
      <c r="P275" s="28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</row>
    <row r="276" spans="2:64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33"/>
      <c r="M276" s="1"/>
      <c r="N276" s="1"/>
      <c r="O276" s="1"/>
      <c r="P276" s="28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</row>
    <row r="277" spans="2:64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33"/>
      <c r="M277" s="1"/>
      <c r="N277" s="1"/>
      <c r="O277" s="1"/>
      <c r="P277" s="28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</row>
    <row r="278" spans="2:64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33"/>
      <c r="M278" s="1"/>
      <c r="N278" s="1"/>
      <c r="O278" s="1"/>
      <c r="P278" s="28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</row>
    <row r="279" spans="2:64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33"/>
      <c r="M279" s="1"/>
      <c r="N279" s="1"/>
      <c r="O279" s="1"/>
      <c r="P279" s="28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</row>
    <row r="280" spans="2:64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33"/>
      <c r="M280" s="1"/>
      <c r="N280" s="1"/>
      <c r="O280" s="1"/>
      <c r="P280" s="28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</row>
    <row r="281" spans="2:64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33"/>
      <c r="M281" s="1"/>
      <c r="N281" s="1"/>
      <c r="O281" s="1"/>
      <c r="P281" s="28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</row>
    <row r="282" spans="2:64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33"/>
      <c r="M282" s="1"/>
      <c r="N282" s="1"/>
      <c r="O282" s="1"/>
      <c r="P282" s="28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</row>
    <row r="283" spans="2:64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33"/>
      <c r="M283" s="1"/>
      <c r="N283" s="1"/>
      <c r="O283" s="1"/>
      <c r="P283" s="28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</row>
    <row r="284" spans="2:64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33"/>
      <c r="M284" s="1"/>
      <c r="N284" s="1"/>
      <c r="O284" s="1"/>
      <c r="P284" s="28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</row>
    <row r="285" spans="2:64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33"/>
      <c r="M285" s="1"/>
      <c r="N285" s="1"/>
      <c r="O285" s="1"/>
      <c r="P285" s="28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</row>
    <row r="286" spans="2:64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33"/>
      <c r="M286" s="1"/>
      <c r="N286" s="1"/>
      <c r="O286" s="1"/>
      <c r="P286" s="28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</row>
    <row r="287" spans="2:64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33"/>
      <c r="M287" s="1"/>
      <c r="N287" s="1"/>
      <c r="O287" s="1"/>
      <c r="P287" s="28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</row>
    <row r="288" spans="2:64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33"/>
      <c r="M288" s="1"/>
      <c r="N288" s="1"/>
      <c r="O288" s="1"/>
      <c r="P288" s="28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</row>
    <row r="289" spans="2:64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33"/>
      <c r="M289" s="1"/>
      <c r="N289" s="1"/>
      <c r="O289" s="1"/>
      <c r="P289" s="28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</row>
    <row r="290" spans="2:64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33"/>
      <c r="M290" s="1"/>
      <c r="N290" s="1"/>
      <c r="O290" s="1"/>
      <c r="P290" s="28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</row>
    <row r="291" spans="2:64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33"/>
      <c r="M291" s="1"/>
      <c r="N291" s="1"/>
      <c r="O291" s="1"/>
      <c r="P291" s="28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</row>
    <row r="292" spans="2:64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33"/>
      <c r="M292" s="1"/>
      <c r="N292" s="1"/>
      <c r="O292" s="1"/>
      <c r="P292" s="28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</row>
    <row r="293" spans="2:64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33"/>
      <c r="M293" s="1"/>
      <c r="N293" s="1"/>
      <c r="O293" s="1"/>
      <c r="P293" s="28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</row>
    <row r="294" spans="2:64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33"/>
      <c r="M294" s="1"/>
      <c r="N294" s="1"/>
      <c r="O294" s="1"/>
      <c r="P294" s="28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</row>
    <row r="295" spans="2:64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33"/>
      <c r="M295" s="1"/>
      <c r="N295" s="1"/>
      <c r="O295" s="1"/>
      <c r="P295" s="28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</row>
    <row r="296" spans="2:64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33"/>
      <c r="M296" s="1"/>
      <c r="N296" s="1"/>
      <c r="O296" s="1"/>
      <c r="P296" s="28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</row>
    <row r="297" spans="2:64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33"/>
      <c r="M297" s="1"/>
      <c r="N297" s="1"/>
      <c r="O297" s="1"/>
      <c r="P297" s="28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</row>
    <row r="298" spans="2:64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33"/>
      <c r="M298" s="1"/>
      <c r="N298" s="1"/>
      <c r="O298" s="1"/>
      <c r="P298" s="28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</row>
    <row r="299" spans="2:64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33"/>
      <c r="M299" s="1"/>
      <c r="N299" s="1"/>
      <c r="O299" s="1"/>
      <c r="P299" s="28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</row>
    <row r="300" spans="2:64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33"/>
      <c r="M300" s="1"/>
      <c r="N300" s="1"/>
      <c r="O300" s="1"/>
      <c r="P300" s="28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</row>
    <row r="301" spans="2:64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33"/>
      <c r="M301" s="1"/>
      <c r="N301" s="1"/>
      <c r="O301" s="1"/>
      <c r="P301" s="28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</row>
    <row r="302" spans="2:64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33"/>
      <c r="M302" s="1"/>
      <c r="N302" s="1"/>
      <c r="O302" s="1"/>
      <c r="P302" s="28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</row>
    <row r="303" spans="2:64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33"/>
      <c r="M303" s="1"/>
      <c r="N303" s="1"/>
      <c r="O303" s="1"/>
      <c r="P303" s="28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</row>
    <row r="304" spans="2:64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33"/>
      <c r="M304" s="1"/>
      <c r="N304" s="1"/>
      <c r="O304" s="1"/>
      <c r="P304" s="28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</row>
    <row r="305" spans="2:64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33"/>
      <c r="M305" s="1"/>
      <c r="N305" s="1"/>
      <c r="O305" s="1"/>
      <c r="P305" s="28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</row>
    <row r="306" spans="2:64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33"/>
      <c r="M306" s="1"/>
      <c r="N306" s="1"/>
      <c r="O306" s="1"/>
      <c r="P306" s="28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</row>
    <row r="307" spans="2:64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33"/>
      <c r="M307" s="1"/>
      <c r="N307" s="1"/>
      <c r="O307" s="1"/>
      <c r="P307" s="28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</row>
    <row r="308" spans="2:64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33"/>
      <c r="M308" s="1"/>
      <c r="N308" s="1"/>
      <c r="O308" s="1"/>
      <c r="P308" s="28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</row>
    <row r="309" spans="2:64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33"/>
      <c r="M309" s="1"/>
      <c r="N309" s="1"/>
      <c r="O309" s="1"/>
      <c r="P309" s="28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</row>
    <row r="310" spans="2:64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33"/>
      <c r="M310" s="1"/>
      <c r="N310" s="1"/>
      <c r="O310" s="1"/>
      <c r="P310" s="28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</row>
    <row r="311" spans="2:64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33"/>
      <c r="M311" s="1"/>
      <c r="N311" s="1"/>
      <c r="O311" s="1"/>
      <c r="P311" s="28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</row>
    <row r="312" spans="2:64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33"/>
      <c r="M312" s="1"/>
      <c r="N312" s="1"/>
      <c r="O312" s="1"/>
      <c r="P312" s="28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</row>
    <row r="313" spans="2:64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33"/>
      <c r="M313" s="1"/>
      <c r="N313" s="1"/>
      <c r="O313" s="1"/>
      <c r="P313" s="28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</row>
    <row r="314" spans="2:64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33"/>
      <c r="M314" s="1"/>
      <c r="N314" s="1"/>
      <c r="O314" s="1"/>
      <c r="P314" s="28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</row>
    <row r="315" spans="2:64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33"/>
      <c r="M315" s="1"/>
      <c r="N315" s="1"/>
      <c r="O315" s="1"/>
      <c r="P315" s="28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</row>
    <row r="316" spans="2:64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33"/>
      <c r="M316" s="1"/>
      <c r="N316" s="1"/>
      <c r="O316" s="1"/>
      <c r="P316" s="28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</row>
    <row r="317" spans="2:64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33"/>
      <c r="M317" s="1"/>
      <c r="N317" s="1"/>
      <c r="O317" s="1"/>
      <c r="P317" s="28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</row>
    <row r="318" spans="2:64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33"/>
      <c r="M318" s="1"/>
      <c r="N318" s="1"/>
      <c r="O318" s="1"/>
      <c r="P318" s="28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</row>
    <row r="319" spans="2:64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33"/>
      <c r="M319" s="1"/>
      <c r="N319" s="1"/>
      <c r="O319" s="1"/>
      <c r="P319" s="28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</row>
    <row r="320" spans="2:64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33"/>
      <c r="M320" s="1"/>
      <c r="N320" s="1"/>
      <c r="O320" s="1"/>
      <c r="P320" s="28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</row>
    <row r="321" spans="2:64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33"/>
      <c r="M321" s="1"/>
      <c r="N321" s="1"/>
      <c r="O321" s="1"/>
      <c r="P321" s="28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</row>
    <row r="322" spans="2:64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33"/>
      <c r="M322" s="1"/>
      <c r="N322" s="1"/>
      <c r="O322" s="1"/>
      <c r="P322" s="28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</row>
    <row r="323" spans="2:64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33"/>
      <c r="M323" s="1"/>
      <c r="N323" s="1"/>
      <c r="O323" s="1"/>
      <c r="P323" s="28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</row>
    <row r="324" spans="2:64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33"/>
      <c r="M324" s="1"/>
      <c r="N324" s="1"/>
      <c r="O324" s="1"/>
      <c r="P324" s="28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</row>
    <row r="325" spans="2:64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33"/>
      <c r="M325" s="1"/>
      <c r="N325" s="1"/>
      <c r="O325" s="1"/>
      <c r="P325" s="28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</row>
    <row r="326" spans="2:64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33"/>
      <c r="M326" s="1"/>
      <c r="N326" s="1"/>
      <c r="O326" s="1"/>
      <c r="P326" s="28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</row>
    <row r="327" spans="2:64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33"/>
      <c r="M327" s="1"/>
      <c r="N327" s="1"/>
      <c r="O327" s="1"/>
      <c r="P327" s="28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</row>
    <row r="328" spans="2:64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33"/>
      <c r="M328" s="1"/>
      <c r="N328" s="1"/>
      <c r="O328" s="1"/>
      <c r="P328" s="28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</row>
    <row r="329" spans="2:64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33"/>
      <c r="M329" s="1"/>
      <c r="N329" s="1"/>
      <c r="O329" s="1"/>
      <c r="P329" s="28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</row>
    <row r="330" spans="2:64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33"/>
      <c r="M330" s="1"/>
      <c r="N330" s="1"/>
      <c r="O330" s="1"/>
      <c r="P330" s="28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</row>
    <row r="331" spans="2:64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33"/>
      <c r="M331" s="1"/>
      <c r="N331" s="1"/>
      <c r="O331" s="1"/>
      <c r="P331" s="28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</row>
    <row r="332" spans="2:64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33"/>
      <c r="M332" s="1"/>
      <c r="N332" s="1"/>
      <c r="O332" s="1"/>
      <c r="P332" s="28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</row>
    <row r="333" spans="2:64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33"/>
      <c r="M333" s="1"/>
      <c r="N333" s="1"/>
      <c r="O333" s="1"/>
      <c r="P333" s="28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</row>
    <row r="334" spans="2:64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33"/>
      <c r="M334" s="1"/>
      <c r="N334" s="1"/>
      <c r="O334" s="1"/>
      <c r="P334" s="28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</row>
    <row r="335" spans="2:64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33"/>
      <c r="M335" s="1"/>
      <c r="N335" s="1"/>
      <c r="O335" s="1"/>
      <c r="P335" s="28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</row>
    <row r="336" spans="2:64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33"/>
      <c r="M336" s="1"/>
      <c r="N336" s="1"/>
      <c r="O336" s="1"/>
      <c r="P336" s="28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</row>
    <row r="337" spans="2:64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33"/>
      <c r="M337" s="1"/>
      <c r="N337" s="1"/>
      <c r="O337" s="1"/>
      <c r="P337" s="28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</row>
    <row r="338" spans="2:64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33"/>
      <c r="M338" s="1"/>
      <c r="N338" s="1"/>
      <c r="O338" s="1"/>
      <c r="P338" s="28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</row>
    <row r="339" spans="2:64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33"/>
      <c r="M339" s="1"/>
      <c r="N339" s="1"/>
      <c r="O339" s="1"/>
      <c r="P339" s="28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</row>
    <row r="340" spans="2:64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33"/>
      <c r="M340" s="1"/>
      <c r="N340" s="1"/>
      <c r="O340" s="1"/>
      <c r="P340" s="28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</row>
    <row r="341" spans="2:64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33"/>
      <c r="M341" s="1"/>
      <c r="N341" s="1"/>
      <c r="O341" s="1"/>
      <c r="P341" s="28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</row>
    <row r="342" spans="2:64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33"/>
      <c r="M342" s="1"/>
      <c r="N342" s="1"/>
      <c r="O342" s="1"/>
      <c r="P342" s="28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</row>
    <row r="343" spans="2:64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33"/>
      <c r="M343" s="1"/>
      <c r="N343" s="1"/>
      <c r="O343" s="1"/>
      <c r="P343" s="28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</row>
    <row r="344" spans="2:64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33"/>
      <c r="M344" s="1"/>
      <c r="N344" s="1"/>
      <c r="O344" s="1"/>
      <c r="P344" s="28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</row>
    <row r="345" spans="2:64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33"/>
      <c r="M345" s="1"/>
      <c r="N345" s="1"/>
      <c r="O345" s="1"/>
      <c r="P345" s="28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</row>
    <row r="346" spans="2:64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33"/>
      <c r="M346" s="1"/>
      <c r="N346" s="1"/>
      <c r="O346" s="1"/>
      <c r="P346" s="28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</row>
    <row r="347" spans="2:64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33"/>
      <c r="M347" s="1"/>
      <c r="N347" s="1"/>
      <c r="O347" s="1"/>
      <c r="P347" s="28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</row>
    <row r="348" spans="2:64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33"/>
      <c r="M348" s="1"/>
      <c r="N348" s="1"/>
      <c r="O348" s="1"/>
      <c r="P348" s="28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</row>
    <row r="349" spans="2:64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33"/>
      <c r="M349" s="1"/>
      <c r="N349" s="1"/>
      <c r="O349" s="1"/>
      <c r="P349" s="28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</row>
    <row r="350" spans="2:64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33"/>
      <c r="M350" s="1"/>
      <c r="N350" s="1"/>
      <c r="O350" s="1"/>
      <c r="P350" s="28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</row>
    <row r="351" spans="2:64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33"/>
      <c r="M351" s="1"/>
      <c r="N351" s="1"/>
      <c r="O351" s="1"/>
      <c r="P351" s="28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</row>
    <row r="352" spans="2:64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33"/>
      <c r="M352" s="1"/>
      <c r="N352" s="1"/>
      <c r="O352" s="1"/>
      <c r="P352" s="28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</row>
    <row r="353" spans="2:64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33"/>
      <c r="M353" s="1"/>
      <c r="N353" s="1"/>
      <c r="O353" s="1"/>
      <c r="P353" s="28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</row>
    <row r="354" spans="2:64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33"/>
      <c r="M354" s="1"/>
      <c r="N354" s="1"/>
      <c r="O354" s="1"/>
      <c r="P354" s="28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</row>
    <row r="355" spans="2:64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33"/>
      <c r="M355" s="1"/>
      <c r="N355" s="1"/>
      <c r="O355" s="1"/>
      <c r="P355" s="28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</row>
    <row r="356" spans="2:64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33"/>
      <c r="M356" s="1"/>
      <c r="N356" s="1"/>
      <c r="O356" s="1"/>
      <c r="P356" s="28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</row>
    <row r="357" spans="2:64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33"/>
      <c r="M357" s="1"/>
      <c r="N357" s="1"/>
      <c r="O357" s="1"/>
      <c r="P357" s="28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</row>
    <row r="358" spans="2:64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33"/>
      <c r="M358" s="1"/>
      <c r="N358" s="1"/>
      <c r="O358" s="1"/>
      <c r="P358" s="28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</row>
    <row r="359" spans="2:64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33"/>
      <c r="M359" s="1"/>
      <c r="N359" s="1"/>
      <c r="O359" s="1"/>
      <c r="P359" s="28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</row>
    <row r="360" spans="2:64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33"/>
      <c r="M360" s="1"/>
      <c r="N360" s="1"/>
      <c r="O360" s="1"/>
      <c r="P360" s="28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</row>
    <row r="361" spans="2:64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33"/>
      <c r="M361" s="1"/>
      <c r="N361" s="1"/>
      <c r="O361" s="1"/>
      <c r="P361" s="28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</row>
    <row r="362" spans="2:64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33"/>
      <c r="M362" s="1"/>
      <c r="N362" s="1"/>
      <c r="O362" s="1"/>
      <c r="P362" s="28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</row>
    <row r="363" spans="2:64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33"/>
      <c r="M363" s="1"/>
      <c r="N363" s="1"/>
      <c r="O363" s="1"/>
      <c r="P363" s="28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</row>
    <row r="364" spans="2:64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33"/>
      <c r="M364" s="1"/>
      <c r="N364" s="1"/>
      <c r="O364" s="1"/>
      <c r="P364" s="28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</row>
    <row r="365" spans="2:64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33"/>
      <c r="M365" s="1"/>
      <c r="N365" s="1"/>
      <c r="O365" s="1"/>
      <c r="P365" s="28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</row>
    <row r="366" spans="2:64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33"/>
      <c r="M366" s="1"/>
      <c r="N366" s="1"/>
      <c r="O366" s="1"/>
      <c r="P366" s="28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</row>
    <row r="367" spans="2:64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33"/>
      <c r="M367" s="1"/>
      <c r="N367" s="1"/>
      <c r="O367" s="1"/>
      <c r="P367" s="28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</row>
    <row r="368" spans="2:64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33"/>
      <c r="M368" s="1"/>
      <c r="N368" s="1"/>
      <c r="O368" s="1"/>
      <c r="P368" s="28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</row>
    <row r="369" spans="2:64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33"/>
      <c r="M369" s="1"/>
      <c r="N369" s="1"/>
      <c r="O369" s="1"/>
      <c r="P369" s="28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</row>
    <row r="370" spans="2:64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33"/>
      <c r="M370" s="1"/>
      <c r="N370" s="1"/>
      <c r="O370" s="1"/>
      <c r="P370" s="28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</row>
    <row r="371" spans="2:64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33"/>
      <c r="M371" s="1"/>
      <c r="N371" s="1"/>
      <c r="O371" s="1"/>
      <c r="P371" s="28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</row>
    <row r="372" spans="2:64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33"/>
      <c r="M372" s="1"/>
      <c r="N372" s="1"/>
      <c r="O372" s="1"/>
      <c r="P372" s="28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</row>
    <row r="373" spans="2:64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33"/>
      <c r="M373" s="1"/>
      <c r="N373" s="1"/>
      <c r="O373" s="1"/>
      <c r="P373" s="28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</row>
    <row r="374" spans="2:64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33"/>
      <c r="M374" s="1"/>
      <c r="N374" s="1"/>
      <c r="O374" s="1"/>
      <c r="P374" s="28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</row>
    <row r="375" spans="2:64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33"/>
      <c r="M375" s="1"/>
      <c r="N375" s="1"/>
      <c r="O375" s="1"/>
      <c r="P375" s="28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</row>
    <row r="376" spans="2:64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33"/>
      <c r="M376" s="1"/>
      <c r="N376" s="1"/>
      <c r="O376" s="1"/>
      <c r="P376" s="28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</row>
    <row r="377" spans="2:64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33"/>
      <c r="M377" s="1"/>
      <c r="N377" s="1"/>
      <c r="O377" s="1"/>
      <c r="P377" s="28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</row>
    <row r="378" spans="2:64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33"/>
      <c r="M378" s="1"/>
      <c r="N378" s="1"/>
      <c r="O378" s="1"/>
      <c r="P378" s="28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</row>
    <row r="379" spans="2:64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33"/>
      <c r="M379" s="1"/>
      <c r="N379" s="1"/>
      <c r="O379" s="1"/>
      <c r="P379" s="28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</row>
    <row r="380" spans="2:64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33"/>
      <c r="M380" s="1"/>
      <c r="N380" s="1"/>
      <c r="O380" s="1"/>
      <c r="P380" s="28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</row>
    <row r="381" spans="2:64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33"/>
      <c r="M381" s="1"/>
      <c r="N381" s="1"/>
      <c r="O381" s="1"/>
      <c r="P381" s="28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</row>
    <row r="382" spans="2:64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33"/>
      <c r="M382" s="1"/>
      <c r="N382" s="1"/>
      <c r="O382" s="1"/>
      <c r="P382" s="28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</row>
    <row r="383" spans="2:64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33"/>
      <c r="M383" s="1"/>
      <c r="N383" s="1"/>
      <c r="O383" s="1"/>
      <c r="P383" s="28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</row>
    <row r="384" spans="2:64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33"/>
      <c r="M384" s="1"/>
      <c r="N384" s="1"/>
      <c r="O384" s="1"/>
      <c r="P384" s="28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</row>
    <row r="385" spans="2:64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33"/>
      <c r="M385" s="1"/>
      <c r="N385" s="1"/>
      <c r="O385" s="1"/>
      <c r="P385" s="28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</row>
    <row r="386" spans="2:64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33"/>
      <c r="M386" s="1"/>
      <c r="N386" s="1"/>
      <c r="O386" s="1"/>
      <c r="P386" s="28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</row>
    <row r="387" spans="2:64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33"/>
      <c r="M387" s="1"/>
      <c r="N387" s="1"/>
      <c r="O387" s="1"/>
      <c r="P387" s="28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</row>
    <row r="388" spans="2:64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33"/>
      <c r="M388" s="1"/>
      <c r="N388" s="1"/>
      <c r="O388" s="1"/>
      <c r="P388" s="28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</row>
    <row r="389" spans="2:64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33"/>
      <c r="M389" s="1"/>
      <c r="N389" s="1"/>
      <c r="O389" s="1"/>
      <c r="P389" s="28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</row>
    <row r="390" spans="2:64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33"/>
      <c r="M390" s="1"/>
      <c r="N390" s="1"/>
      <c r="O390" s="1"/>
      <c r="P390" s="28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</row>
    <row r="391" spans="2:64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33"/>
      <c r="M391" s="1"/>
      <c r="N391" s="1"/>
      <c r="O391" s="1"/>
      <c r="P391" s="28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</row>
    <row r="392" spans="2:64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33"/>
      <c r="M392" s="1"/>
      <c r="N392" s="1"/>
      <c r="O392" s="1"/>
      <c r="P392" s="28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</row>
    <row r="393" spans="2:64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33"/>
      <c r="M393" s="1"/>
      <c r="N393" s="1"/>
      <c r="O393" s="1"/>
      <c r="P393" s="28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</row>
    <row r="394" spans="2:64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33"/>
      <c r="M394" s="1"/>
      <c r="N394" s="1"/>
      <c r="O394" s="1"/>
      <c r="P394" s="28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</row>
    <row r="395" spans="2:64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33"/>
      <c r="M395" s="1"/>
      <c r="N395" s="1"/>
      <c r="O395" s="1"/>
      <c r="P395" s="28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</row>
    <row r="396" spans="2:64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33"/>
      <c r="M396" s="1"/>
      <c r="N396" s="1"/>
      <c r="O396" s="1"/>
      <c r="P396" s="28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</row>
    <row r="397" spans="2:64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33"/>
      <c r="M397" s="1"/>
      <c r="N397" s="1"/>
      <c r="O397" s="1"/>
      <c r="P397" s="28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</row>
    <row r="398" spans="2:64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33"/>
      <c r="M398" s="1"/>
      <c r="N398" s="1"/>
      <c r="O398" s="1"/>
      <c r="P398" s="28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</row>
    <row r="399" spans="2:64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33"/>
      <c r="M399" s="1"/>
      <c r="N399" s="1"/>
      <c r="O399" s="1"/>
      <c r="P399" s="28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</row>
    <row r="400" spans="2:64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33"/>
      <c r="M400" s="1"/>
      <c r="N400" s="1"/>
      <c r="O400" s="1"/>
      <c r="P400" s="28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</row>
    <row r="401" spans="2:64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33"/>
      <c r="M401" s="1"/>
      <c r="N401" s="1"/>
      <c r="O401" s="1"/>
      <c r="P401" s="28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</row>
    <row r="402" spans="2:64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33"/>
      <c r="M402" s="1"/>
      <c r="N402" s="1"/>
      <c r="O402" s="1"/>
      <c r="P402" s="28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</row>
    <row r="403" spans="2:64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33"/>
      <c r="M403" s="1"/>
      <c r="N403" s="1"/>
      <c r="O403" s="1"/>
      <c r="P403" s="28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</row>
    <row r="404" spans="2:64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33"/>
      <c r="M404" s="1"/>
      <c r="N404" s="1"/>
      <c r="O404" s="1"/>
      <c r="P404" s="28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</row>
    <row r="405" spans="2:64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33"/>
      <c r="M405" s="1"/>
      <c r="N405" s="1"/>
      <c r="O405" s="1"/>
      <c r="P405" s="28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</row>
    <row r="406" spans="2:64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33"/>
      <c r="M406" s="1"/>
      <c r="N406" s="1"/>
      <c r="O406" s="1"/>
      <c r="P406" s="28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</row>
    <row r="407" spans="2:64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33"/>
      <c r="M407" s="1"/>
      <c r="N407" s="1"/>
      <c r="O407" s="1"/>
      <c r="P407" s="28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</row>
    <row r="408" spans="2:64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33"/>
      <c r="M408" s="1"/>
      <c r="N408" s="1"/>
      <c r="O408" s="1"/>
      <c r="P408" s="28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</row>
    <row r="409" spans="2:64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33"/>
      <c r="M409" s="1"/>
      <c r="N409" s="1"/>
      <c r="O409" s="1"/>
      <c r="P409" s="28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</row>
    <row r="410" spans="2:64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33"/>
      <c r="M410" s="1"/>
      <c r="N410" s="1"/>
      <c r="O410" s="1"/>
      <c r="P410" s="28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</row>
    <row r="411" spans="2:64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33"/>
      <c r="M411" s="1"/>
      <c r="N411" s="1"/>
      <c r="O411" s="1"/>
      <c r="P411" s="28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</row>
    <row r="412" spans="2:64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33"/>
      <c r="M412" s="1"/>
      <c r="N412" s="1"/>
      <c r="O412" s="1"/>
      <c r="P412" s="28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</row>
    <row r="413" spans="2:64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33"/>
      <c r="M413" s="1"/>
      <c r="N413" s="1"/>
      <c r="O413" s="1"/>
      <c r="P413" s="28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</row>
    <row r="414" spans="2:64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33"/>
      <c r="M414" s="1"/>
      <c r="N414" s="1"/>
      <c r="O414" s="1"/>
      <c r="P414" s="28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</row>
    <row r="415" spans="2:64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33"/>
      <c r="M415" s="1"/>
      <c r="N415" s="1"/>
      <c r="O415" s="1"/>
      <c r="P415" s="28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</row>
    <row r="416" spans="2:64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33"/>
      <c r="M416" s="1"/>
      <c r="N416" s="1"/>
      <c r="O416" s="1"/>
      <c r="P416" s="28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</row>
    <row r="417" spans="2:64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33"/>
      <c r="M417" s="1"/>
      <c r="N417" s="1"/>
      <c r="O417" s="1"/>
      <c r="P417" s="28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</row>
    <row r="418" spans="2:64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33"/>
      <c r="M418" s="1"/>
      <c r="N418" s="1"/>
      <c r="O418" s="1"/>
      <c r="P418" s="28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</row>
    <row r="419" spans="2:64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33"/>
      <c r="M419" s="1"/>
      <c r="N419" s="1"/>
      <c r="O419" s="1"/>
      <c r="P419" s="28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</row>
    <row r="420" spans="2:64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33"/>
      <c r="M420" s="1"/>
      <c r="N420" s="1"/>
      <c r="O420" s="1"/>
      <c r="P420" s="28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</row>
    <row r="421" spans="2:64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33"/>
      <c r="M421" s="1"/>
      <c r="N421" s="1"/>
      <c r="O421" s="1"/>
      <c r="P421" s="28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</row>
    <row r="422" spans="2:64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33"/>
      <c r="M422" s="1"/>
      <c r="N422" s="1"/>
      <c r="O422" s="1"/>
      <c r="P422" s="28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</row>
    <row r="423" spans="2:64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33"/>
      <c r="M423" s="1"/>
      <c r="N423" s="1"/>
      <c r="O423" s="1"/>
      <c r="P423" s="28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</row>
    <row r="424" spans="2:64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33"/>
      <c r="M424" s="1"/>
      <c r="N424" s="1"/>
      <c r="O424" s="1"/>
      <c r="P424" s="28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</row>
    <row r="425" spans="2:64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33"/>
      <c r="M425" s="1"/>
      <c r="N425" s="1"/>
      <c r="O425" s="1"/>
      <c r="P425" s="28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</row>
    <row r="426" spans="2:64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33"/>
      <c r="M426" s="1"/>
      <c r="N426" s="1"/>
      <c r="O426" s="1"/>
      <c r="P426" s="28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</row>
    <row r="427" spans="2:64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33"/>
      <c r="M427" s="1"/>
      <c r="N427" s="1"/>
      <c r="O427" s="1"/>
      <c r="P427" s="28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</row>
    <row r="428" spans="2:64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33"/>
      <c r="M428" s="1"/>
      <c r="N428" s="1"/>
      <c r="O428" s="1"/>
      <c r="P428" s="28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</row>
    <row r="429" spans="2:64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33"/>
      <c r="M429" s="1"/>
      <c r="N429" s="1"/>
      <c r="O429" s="1"/>
      <c r="P429" s="28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</row>
    <row r="430" spans="2:64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33"/>
      <c r="M430" s="1"/>
      <c r="N430" s="1"/>
      <c r="O430" s="1"/>
      <c r="P430" s="28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</row>
    <row r="431" spans="2:64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33"/>
      <c r="M431" s="1"/>
      <c r="N431" s="1"/>
      <c r="O431" s="1"/>
      <c r="P431" s="28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</row>
    <row r="432" spans="2:64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33"/>
      <c r="M432" s="1"/>
      <c r="N432" s="1"/>
      <c r="O432" s="1"/>
      <c r="P432" s="28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</row>
    <row r="433" spans="2:64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33"/>
      <c r="M433" s="1"/>
      <c r="N433" s="1"/>
      <c r="O433" s="1"/>
      <c r="P433" s="28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</row>
    <row r="434" spans="2:64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33"/>
      <c r="M434" s="1"/>
      <c r="N434" s="1"/>
      <c r="O434" s="1"/>
      <c r="P434" s="28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</row>
    <row r="435" spans="2:64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33"/>
      <c r="M435" s="1"/>
      <c r="N435" s="1"/>
      <c r="O435" s="1"/>
      <c r="P435" s="28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</row>
    <row r="436" spans="2:64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33"/>
      <c r="M436" s="1"/>
      <c r="N436" s="1"/>
      <c r="O436" s="1"/>
      <c r="P436" s="28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</row>
    <row r="437" spans="2:64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33"/>
      <c r="M437" s="1"/>
      <c r="N437" s="1"/>
      <c r="O437" s="1"/>
      <c r="P437" s="28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</row>
    <row r="438" spans="2:64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33"/>
      <c r="M438" s="1"/>
      <c r="N438" s="1"/>
      <c r="O438" s="1"/>
      <c r="P438" s="28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</row>
    <row r="439" spans="2:64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33"/>
      <c r="M439" s="1"/>
      <c r="N439" s="1"/>
      <c r="O439" s="1"/>
      <c r="P439" s="28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</row>
    <row r="440" spans="2:64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33"/>
      <c r="M440" s="1"/>
      <c r="N440" s="1"/>
      <c r="O440" s="1"/>
      <c r="P440" s="28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</row>
    <row r="441" spans="2:64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33"/>
      <c r="M441" s="1"/>
      <c r="N441" s="1"/>
      <c r="O441" s="1"/>
      <c r="P441" s="28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</row>
    <row r="442" spans="2:64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33"/>
      <c r="M442" s="1"/>
      <c r="N442" s="1"/>
      <c r="O442" s="1"/>
      <c r="P442" s="28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</row>
    <row r="443" spans="2:64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33"/>
      <c r="M443" s="1"/>
      <c r="N443" s="1"/>
      <c r="O443" s="1"/>
      <c r="P443" s="28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</row>
    <row r="444" spans="2:64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33"/>
      <c r="M444" s="1"/>
      <c r="N444" s="1"/>
      <c r="O444" s="1"/>
      <c r="P444" s="28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</row>
    <row r="445" spans="2:64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33"/>
      <c r="M445" s="1"/>
      <c r="N445" s="1"/>
      <c r="O445" s="1"/>
      <c r="P445" s="28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</row>
    <row r="446" spans="2:64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33"/>
      <c r="M446" s="1"/>
      <c r="N446" s="1"/>
      <c r="O446" s="1"/>
      <c r="P446" s="28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</row>
    <row r="447" spans="2:64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33"/>
      <c r="M447" s="1"/>
      <c r="N447" s="1"/>
      <c r="O447" s="1"/>
      <c r="P447" s="28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</row>
    <row r="448" spans="2:64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33"/>
      <c r="M448" s="1"/>
      <c r="N448" s="1"/>
      <c r="O448" s="1"/>
      <c r="P448" s="28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</row>
    <row r="449" spans="2:64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33"/>
      <c r="M449" s="1"/>
      <c r="N449" s="1"/>
      <c r="O449" s="1"/>
      <c r="P449" s="28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</row>
    <row r="450" spans="2:64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33"/>
      <c r="M450" s="1"/>
      <c r="N450" s="1"/>
      <c r="O450" s="1"/>
      <c r="P450" s="28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</row>
    <row r="451" spans="2:64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33"/>
      <c r="M451" s="1"/>
      <c r="N451" s="1"/>
      <c r="O451" s="1"/>
      <c r="P451" s="28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</row>
    <row r="452" spans="2:64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33"/>
      <c r="M452" s="1"/>
      <c r="N452" s="1"/>
      <c r="O452" s="1"/>
      <c r="P452" s="28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</row>
    <row r="453" spans="2:64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33"/>
      <c r="M453" s="1"/>
      <c r="N453" s="1"/>
      <c r="O453" s="1"/>
      <c r="P453" s="28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</row>
    <row r="454" spans="2:64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33"/>
      <c r="M454" s="1"/>
      <c r="N454" s="1"/>
      <c r="O454" s="1"/>
      <c r="P454" s="28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</row>
    <row r="455" spans="2:64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33"/>
      <c r="M455" s="1"/>
      <c r="N455" s="1"/>
      <c r="O455" s="1"/>
      <c r="P455" s="28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</row>
    <row r="456" spans="2:64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33"/>
      <c r="M456" s="1"/>
      <c r="N456" s="1"/>
      <c r="O456" s="1"/>
      <c r="P456" s="28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</row>
    <row r="457" spans="2:64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33"/>
      <c r="M457" s="1"/>
      <c r="N457" s="1"/>
      <c r="O457" s="1"/>
      <c r="P457" s="28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</row>
    <row r="458" spans="2:64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33"/>
      <c r="M458" s="1"/>
      <c r="N458" s="1"/>
      <c r="O458" s="1"/>
      <c r="P458" s="28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</row>
    <row r="459" spans="2:64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33"/>
      <c r="M459" s="1"/>
      <c r="N459" s="1"/>
      <c r="O459" s="1"/>
      <c r="P459" s="28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6"/>
      <c r="BK459" s="26"/>
      <c r="BL459" s="26"/>
    </row>
    <row r="460" spans="2:64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33"/>
      <c r="M460" s="1"/>
      <c r="N460" s="1"/>
      <c r="O460" s="1"/>
      <c r="P460" s="28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</row>
    <row r="461" spans="2:64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33"/>
      <c r="M461" s="1"/>
      <c r="N461" s="1"/>
      <c r="O461" s="1"/>
      <c r="P461" s="28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</row>
    <row r="462" spans="2:64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33"/>
      <c r="M462" s="1"/>
      <c r="N462" s="1"/>
      <c r="O462" s="1"/>
      <c r="P462" s="28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</row>
    <row r="463" spans="2:64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33"/>
      <c r="M463" s="1"/>
      <c r="N463" s="1"/>
      <c r="O463" s="1"/>
      <c r="P463" s="28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</row>
    <row r="464" spans="2:64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33"/>
      <c r="M464" s="1"/>
      <c r="N464" s="1"/>
      <c r="O464" s="1"/>
      <c r="P464" s="28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6"/>
      <c r="BK464" s="26"/>
      <c r="BL464" s="26"/>
    </row>
    <row r="465" spans="2:64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33"/>
      <c r="M465" s="1"/>
      <c r="N465" s="1"/>
      <c r="O465" s="1"/>
      <c r="P465" s="28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</row>
    <row r="466" spans="2:64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33"/>
      <c r="M466" s="1"/>
      <c r="N466" s="1"/>
      <c r="O466" s="1"/>
      <c r="P466" s="28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6"/>
      <c r="BK466" s="26"/>
      <c r="BL466" s="26"/>
    </row>
    <row r="467" spans="2:64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33"/>
      <c r="M467" s="1"/>
      <c r="N467" s="1"/>
      <c r="O467" s="1"/>
      <c r="P467" s="28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</row>
    <row r="468" spans="2:64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33"/>
      <c r="M468" s="1"/>
      <c r="N468" s="1"/>
      <c r="O468" s="1"/>
      <c r="P468" s="28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</row>
    <row r="469" spans="2:64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33"/>
      <c r="M469" s="1"/>
      <c r="N469" s="1"/>
      <c r="O469" s="1"/>
      <c r="P469" s="28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  <c r="BL469" s="26"/>
    </row>
    <row r="470" spans="2:64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33"/>
      <c r="M470" s="1"/>
      <c r="N470" s="1"/>
      <c r="O470" s="1"/>
      <c r="P470" s="28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</row>
    <row r="471" spans="2:64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33"/>
      <c r="M471" s="1"/>
      <c r="N471" s="1"/>
      <c r="O471" s="1"/>
      <c r="P471" s="28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</row>
    <row r="472" spans="2:64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33"/>
      <c r="M472" s="1"/>
      <c r="N472" s="1"/>
      <c r="O472" s="1"/>
      <c r="P472" s="28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</row>
    <row r="473" spans="2:64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33"/>
      <c r="M473" s="1"/>
      <c r="N473" s="1"/>
      <c r="O473" s="1"/>
      <c r="P473" s="28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</row>
    <row r="474" spans="2:64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33"/>
      <c r="M474" s="1"/>
      <c r="N474" s="1"/>
      <c r="O474" s="1"/>
      <c r="P474" s="28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</row>
    <row r="475" spans="2:64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33"/>
      <c r="M475" s="1"/>
      <c r="N475" s="1"/>
      <c r="O475" s="1"/>
      <c r="P475" s="28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</row>
    <row r="476" spans="2:64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33"/>
      <c r="M476" s="1"/>
      <c r="N476" s="1"/>
      <c r="O476" s="1"/>
      <c r="P476" s="28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</row>
    <row r="477" spans="2:64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33"/>
      <c r="M477" s="1"/>
      <c r="N477" s="1"/>
      <c r="O477" s="1"/>
      <c r="P477" s="28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</row>
    <row r="478" spans="2:64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33"/>
      <c r="M478" s="1"/>
      <c r="N478" s="1"/>
      <c r="O478" s="1"/>
      <c r="P478" s="28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</row>
    <row r="479" spans="2:64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33"/>
      <c r="M479" s="1"/>
      <c r="N479" s="1"/>
      <c r="O479" s="1"/>
      <c r="P479" s="28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</row>
    <row r="480" spans="2:64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33"/>
      <c r="M480" s="1"/>
      <c r="N480" s="1"/>
      <c r="O480" s="1"/>
      <c r="P480" s="28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</row>
    <row r="481" spans="2:64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33"/>
      <c r="M481" s="1"/>
      <c r="N481" s="1"/>
      <c r="O481" s="1"/>
      <c r="P481" s="28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</row>
    <row r="482" spans="2:64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33"/>
      <c r="M482" s="1"/>
      <c r="N482" s="1"/>
      <c r="O482" s="1"/>
      <c r="P482" s="28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</row>
    <row r="483" spans="2:64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33"/>
      <c r="M483" s="1"/>
      <c r="N483" s="1"/>
      <c r="O483" s="1"/>
      <c r="P483" s="28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</row>
    <row r="484" spans="2:64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33"/>
      <c r="M484" s="1"/>
      <c r="N484" s="1"/>
      <c r="O484" s="1"/>
      <c r="P484" s="28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</row>
    <row r="485" spans="2:64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33"/>
      <c r="M485" s="1"/>
      <c r="N485" s="1"/>
      <c r="O485" s="1"/>
      <c r="P485" s="28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</row>
    <row r="486" spans="2:64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33"/>
      <c r="M486" s="1"/>
      <c r="N486" s="1"/>
      <c r="O486" s="1"/>
      <c r="P486" s="28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</row>
    <row r="487" spans="2:64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33"/>
      <c r="M487" s="1"/>
      <c r="N487" s="1"/>
      <c r="O487" s="1"/>
      <c r="P487" s="28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</row>
    <row r="488" spans="2:64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33"/>
      <c r="M488" s="1"/>
      <c r="N488" s="1"/>
      <c r="O488" s="1"/>
      <c r="P488" s="28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</row>
    <row r="489" spans="2:64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33"/>
      <c r="M489" s="1"/>
      <c r="N489" s="1"/>
      <c r="O489" s="1"/>
      <c r="P489" s="28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</row>
    <row r="490" spans="2:64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33"/>
      <c r="M490" s="1"/>
      <c r="N490" s="1"/>
      <c r="O490" s="1"/>
      <c r="P490" s="28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</row>
    <row r="491" spans="2:64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33"/>
      <c r="M491" s="1"/>
      <c r="N491" s="1"/>
      <c r="O491" s="1"/>
      <c r="P491" s="28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6"/>
      <c r="BK491" s="26"/>
      <c r="BL491" s="26"/>
    </row>
    <row r="492" spans="2:64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33"/>
      <c r="M492" s="1"/>
      <c r="N492" s="1"/>
      <c r="O492" s="1"/>
      <c r="P492" s="28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</row>
    <row r="493" spans="2:64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33"/>
      <c r="M493" s="1"/>
      <c r="N493" s="1"/>
      <c r="O493" s="1"/>
      <c r="P493" s="28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</row>
    <row r="494" spans="2:64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33"/>
      <c r="M494" s="1"/>
      <c r="N494" s="1"/>
      <c r="O494" s="1"/>
      <c r="P494" s="28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6"/>
      <c r="BK494" s="26"/>
      <c r="BL494" s="26"/>
    </row>
    <row r="495" spans="2:64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33"/>
      <c r="M495" s="1"/>
      <c r="N495" s="1"/>
      <c r="O495" s="1"/>
      <c r="P495" s="28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</row>
    <row r="496" spans="2:64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33"/>
      <c r="M496" s="1"/>
      <c r="N496" s="1"/>
      <c r="O496" s="1"/>
      <c r="P496" s="28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6"/>
      <c r="BK496" s="26"/>
      <c r="BL496" s="26"/>
    </row>
    <row r="497" spans="2:64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33"/>
      <c r="M497" s="1"/>
      <c r="N497" s="1"/>
      <c r="O497" s="1"/>
      <c r="P497" s="28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6"/>
      <c r="BK497" s="26"/>
      <c r="BL497" s="26"/>
    </row>
    <row r="498" spans="2:64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33"/>
      <c r="M498" s="1"/>
      <c r="N498" s="1"/>
      <c r="O498" s="1"/>
      <c r="P498" s="28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</row>
    <row r="499" spans="2:64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33"/>
      <c r="M499" s="1"/>
      <c r="N499" s="1"/>
      <c r="O499" s="1"/>
      <c r="P499" s="28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</row>
    <row r="500" spans="2:64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33"/>
      <c r="M500" s="1"/>
      <c r="N500" s="1"/>
      <c r="O500" s="1"/>
      <c r="P500" s="28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</row>
    <row r="501" spans="2:64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33"/>
      <c r="M501" s="1"/>
      <c r="N501" s="1"/>
      <c r="O501" s="1"/>
      <c r="P501" s="28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</row>
    <row r="502" spans="2:64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33"/>
      <c r="M502" s="1"/>
      <c r="N502" s="1"/>
      <c r="O502" s="1"/>
      <c r="P502" s="28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</row>
    <row r="503" spans="2:64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33"/>
      <c r="M503" s="1"/>
      <c r="N503" s="1"/>
      <c r="O503" s="1"/>
      <c r="P503" s="28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</row>
    <row r="504" spans="2:64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33"/>
      <c r="M504" s="1"/>
      <c r="N504" s="1"/>
      <c r="O504" s="1"/>
      <c r="P504" s="28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</row>
    <row r="505" spans="2:64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33"/>
      <c r="M505" s="1"/>
      <c r="N505" s="1"/>
      <c r="O505" s="1"/>
      <c r="P505" s="28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</row>
    <row r="506" spans="2:64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33"/>
      <c r="M506" s="1"/>
      <c r="N506" s="1"/>
      <c r="O506" s="1"/>
      <c r="P506" s="28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</row>
    <row r="507" spans="2:64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33"/>
      <c r="M507" s="1"/>
      <c r="N507" s="1"/>
      <c r="O507" s="1"/>
      <c r="P507" s="28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</row>
    <row r="508" spans="2:64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33"/>
      <c r="M508" s="1"/>
      <c r="N508" s="1"/>
      <c r="O508" s="1"/>
      <c r="P508" s="28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</row>
    <row r="509" spans="2:64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33"/>
      <c r="M509" s="1"/>
      <c r="N509" s="1"/>
      <c r="O509" s="1"/>
      <c r="P509" s="28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26"/>
      <c r="BJ509" s="26"/>
      <c r="BK509" s="26"/>
      <c r="BL509" s="26"/>
    </row>
    <row r="510" spans="2:64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33"/>
      <c r="M510" s="1"/>
      <c r="N510" s="1"/>
      <c r="O510" s="1"/>
      <c r="P510" s="28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26"/>
      <c r="BJ510" s="26"/>
      <c r="BK510" s="26"/>
      <c r="BL510" s="26"/>
    </row>
    <row r="511" spans="2:64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33"/>
      <c r="M511" s="1"/>
      <c r="N511" s="1"/>
      <c r="O511" s="1"/>
      <c r="P511" s="28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</row>
    <row r="512" spans="2:64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33"/>
      <c r="M512" s="1"/>
      <c r="N512" s="1"/>
      <c r="O512" s="1"/>
      <c r="P512" s="28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26"/>
      <c r="BJ512" s="26"/>
      <c r="BK512" s="26"/>
      <c r="BL512" s="26"/>
    </row>
    <row r="513" spans="2:64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33"/>
      <c r="M513" s="1"/>
      <c r="N513" s="1"/>
      <c r="O513" s="1"/>
      <c r="P513" s="28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26"/>
      <c r="BJ513" s="26"/>
      <c r="BK513" s="26"/>
      <c r="BL513" s="26"/>
    </row>
    <row r="514" spans="2:64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33"/>
      <c r="M514" s="1"/>
      <c r="N514" s="1"/>
      <c r="O514" s="1"/>
      <c r="P514" s="28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</row>
    <row r="515" spans="2:64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33"/>
      <c r="M515" s="1"/>
      <c r="N515" s="1"/>
      <c r="O515" s="1"/>
      <c r="P515" s="28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26"/>
      <c r="BJ515" s="26"/>
      <c r="BK515" s="26"/>
      <c r="BL515" s="26"/>
    </row>
    <row r="516" spans="2:64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33"/>
      <c r="M516" s="1"/>
      <c r="N516" s="1"/>
      <c r="O516" s="1"/>
      <c r="P516" s="28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</row>
    <row r="517" spans="2:64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33"/>
      <c r="M517" s="1"/>
      <c r="N517" s="1"/>
      <c r="O517" s="1"/>
      <c r="P517" s="28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26"/>
      <c r="BJ517" s="26"/>
      <c r="BK517" s="26"/>
      <c r="BL517" s="26"/>
    </row>
    <row r="518" spans="2:64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33"/>
      <c r="M518" s="1"/>
      <c r="N518" s="1"/>
      <c r="O518" s="1"/>
      <c r="P518" s="28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26"/>
      <c r="BJ518" s="26"/>
      <c r="BK518" s="26"/>
      <c r="BL518" s="26"/>
    </row>
    <row r="519" spans="2:64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33"/>
      <c r="M519" s="1"/>
      <c r="N519" s="1"/>
      <c r="O519" s="1"/>
      <c r="P519" s="28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</row>
    <row r="520" spans="2:64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33"/>
      <c r="M520" s="1"/>
      <c r="N520" s="1"/>
      <c r="O520" s="1"/>
      <c r="P520" s="28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26"/>
      <c r="BJ520" s="26"/>
      <c r="BK520" s="26"/>
      <c r="BL520" s="26"/>
    </row>
    <row r="521" spans="2:64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33"/>
      <c r="M521" s="1"/>
      <c r="N521" s="1"/>
      <c r="O521" s="1"/>
      <c r="P521" s="28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26"/>
      <c r="BJ521" s="26"/>
      <c r="BK521" s="26"/>
      <c r="BL521" s="26"/>
    </row>
    <row r="522" spans="2:64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33"/>
      <c r="M522" s="1"/>
      <c r="N522" s="1"/>
      <c r="O522" s="1"/>
      <c r="P522" s="28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</row>
    <row r="523" spans="2:64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33"/>
      <c r="M523" s="1"/>
      <c r="N523" s="1"/>
      <c r="O523" s="1"/>
      <c r="P523" s="28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</row>
    <row r="524" spans="2:64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33"/>
      <c r="M524" s="1"/>
      <c r="N524" s="1"/>
      <c r="O524" s="1"/>
      <c r="P524" s="28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  <c r="BL524" s="26"/>
    </row>
    <row r="525" spans="2:64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33"/>
      <c r="M525" s="1"/>
      <c r="N525" s="1"/>
      <c r="O525" s="1"/>
      <c r="P525" s="28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26"/>
      <c r="BJ525" s="26"/>
      <c r="BK525" s="26"/>
      <c r="BL525" s="26"/>
    </row>
    <row r="526" spans="2:64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33"/>
      <c r="M526" s="1"/>
      <c r="N526" s="1"/>
      <c r="O526" s="1"/>
      <c r="P526" s="28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26"/>
      <c r="BJ526" s="26"/>
      <c r="BK526" s="26"/>
      <c r="BL526" s="26"/>
    </row>
    <row r="527" spans="2:64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33"/>
      <c r="M527" s="1"/>
      <c r="N527" s="1"/>
      <c r="O527" s="1"/>
      <c r="P527" s="28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6"/>
      <c r="BI527" s="26"/>
      <c r="BJ527" s="26"/>
      <c r="BK527" s="26"/>
      <c r="BL527" s="26"/>
    </row>
    <row r="528" spans="2:64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33"/>
      <c r="M528" s="1"/>
      <c r="N528" s="1"/>
      <c r="O528" s="1"/>
      <c r="P528" s="28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26"/>
      <c r="BJ528" s="26"/>
      <c r="BK528" s="26"/>
      <c r="BL528" s="26"/>
    </row>
    <row r="529" spans="2:64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33"/>
      <c r="M529" s="1"/>
      <c r="N529" s="1"/>
      <c r="O529" s="1"/>
      <c r="P529" s="28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26"/>
      <c r="BJ529" s="26"/>
      <c r="BK529" s="26"/>
      <c r="BL529" s="26"/>
    </row>
    <row r="530" spans="2:64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33"/>
      <c r="M530" s="1"/>
      <c r="N530" s="1"/>
      <c r="O530" s="1"/>
      <c r="P530" s="28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  <c r="BE530" s="26"/>
      <c r="BF530" s="26"/>
      <c r="BG530" s="26"/>
      <c r="BH530" s="26"/>
      <c r="BI530" s="26"/>
      <c r="BJ530" s="26"/>
      <c r="BK530" s="26"/>
      <c r="BL530" s="26"/>
    </row>
    <row r="531" spans="2:64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33"/>
      <c r="M531" s="1"/>
      <c r="N531" s="1"/>
      <c r="O531" s="1"/>
      <c r="P531" s="28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6"/>
      <c r="BI531" s="26"/>
      <c r="BJ531" s="26"/>
      <c r="BK531" s="26"/>
      <c r="BL531" s="26"/>
    </row>
    <row r="532" spans="2:64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33"/>
      <c r="M532" s="1"/>
      <c r="N532" s="1"/>
      <c r="O532" s="1"/>
      <c r="P532" s="28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26"/>
      <c r="BJ532" s="26"/>
      <c r="BK532" s="26"/>
      <c r="BL532" s="26"/>
    </row>
    <row r="533" spans="2:64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33"/>
      <c r="M533" s="1"/>
      <c r="N533" s="1"/>
      <c r="O533" s="1"/>
      <c r="P533" s="28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  <c r="AS533" s="26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  <c r="BE533" s="26"/>
      <c r="BF533" s="26"/>
      <c r="BG533" s="26"/>
      <c r="BH533" s="26"/>
      <c r="BI533" s="26"/>
      <c r="BJ533" s="26"/>
      <c r="BK533" s="26"/>
      <c r="BL533" s="26"/>
    </row>
    <row r="534" spans="2:64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33"/>
      <c r="M534" s="1"/>
      <c r="N534" s="1"/>
      <c r="O534" s="1"/>
      <c r="P534" s="28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6"/>
      <c r="BI534" s="26"/>
      <c r="BJ534" s="26"/>
      <c r="BK534" s="26"/>
      <c r="BL534" s="26"/>
    </row>
    <row r="535" spans="2:64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33"/>
      <c r="M535" s="1"/>
      <c r="N535" s="1"/>
      <c r="O535" s="1"/>
      <c r="P535" s="28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26"/>
      <c r="BJ535" s="26"/>
      <c r="BK535" s="26"/>
      <c r="BL535" s="26"/>
    </row>
    <row r="536" spans="2:64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33"/>
      <c r="M536" s="1"/>
      <c r="N536" s="1"/>
      <c r="O536" s="1"/>
      <c r="P536" s="28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6"/>
      <c r="AS536" s="26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  <c r="BE536" s="26"/>
      <c r="BF536" s="26"/>
      <c r="BG536" s="26"/>
      <c r="BH536" s="26"/>
      <c r="BI536" s="26"/>
      <c r="BJ536" s="26"/>
      <c r="BK536" s="26"/>
      <c r="BL536" s="26"/>
    </row>
    <row r="537" spans="2:64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33"/>
      <c r="M537" s="1"/>
      <c r="N537" s="1"/>
      <c r="O537" s="1"/>
      <c r="P537" s="28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6"/>
      <c r="BI537" s="26"/>
      <c r="BJ537" s="26"/>
      <c r="BK537" s="26"/>
      <c r="BL537" s="26"/>
    </row>
    <row r="538" spans="2:64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33"/>
      <c r="M538" s="1"/>
      <c r="N538" s="1"/>
      <c r="O538" s="1"/>
      <c r="P538" s="28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</row>
    <row r="539" spans="2:64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33"/>
      <c r="M539" s="1"/>
      <c r="N539" s="1"/>
      <c r="O539" s="1"/>
      <c r="P539" s="28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  <c r="AS539" s="26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</row>
    <row r="540" spans="2:64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33"/>
      <c r="M540" s="1"/>
      <c r="N540" s="1"/>
      <c r="O540" s="1"/>
      <c r="P540" s="28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26"/>
      <c r="BJ540" s="26"/>
      <c r="BK540" s="26"/>
      <c r="BL540" s="26"/>
    </row>
    <row r="541" spans="2:64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33"/>
      <c r="M541" s="1"/>
      <c r="N541" s="1"/>
      <c r="O541" s="1"/>
      <c r="P541" s="28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6"/>
      <c r="BI541" s="26"/>
      <c r="BJ541" s="26"/>
      <c r="BK541" s="26"/>
      <c r="BL541" s="26"/>
    </row>
    <row r="542" spans="2:64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33"/>
      <c r="M542" s="1"/>
      <c r="N542" s="1"/>
      <c r="O542" s="1"/>
      <c r="P542" s="28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6"/>
      <c r="BI542" s="26"/>
      <c r="BJ542" s="26"/>
      <c r="BK542" s="26"/>
      <c r="BL542" s="26"/>
    </row>
    <row r="543" spans="2:64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33"/>
      <c r="M543" s="1"/>
      <c r="N543" s="1"/>
      <c r="O543" s="1"/>
      <c r="P543" s="28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26"/>
      <c r="BJ543" s="26"/>
      <c r="BK543" s="26"/>
      <c r="BL543" s="26"/>
    </row>
    <row r="544" spans="2:64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33"/>
      <c r="M544" s="1"/>
      <c r="N544" s="1"/>
      <c r="O544" s="1"/>
      <c r="P544" s="28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26"/>
      <c r="BJ544" s="26"/>
      <c r="BK544" s="26"/>
      <c r="BL544" s="26"/>
    </row>
    <row r="545" spans="2:64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33"/>
      <c r="M545" s="1"/>
      <c r="N545" s="1"/>
      <c r="O545" s="1"/>
      <c r="P545" s="28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  <c r="BL545" s="26"/>
    </row>
    <row r="546" spans="2:64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33"/>
      <c r="M546" s="1"/>
      <c r="N546" s="1"/>
      <c r="O546" s="1"/>
      <c r="P546" s="28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</row>
    <row r="547" spans="2:64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33"/>
      <c r="M547" s="1"/>
      <c r="N547" s="1"/>
      <c r="O547" s="1"/>
      <c r="P547" s="28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26"/>
      <c r="BJ547" s="26"/>
      <c r="BK547" s="26"/>
      <c r="BL547" s="26"/>
    </row>
    <row r="548" spans="2:64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33"/>
      <c r="M548" s="1"/>
      <c r="N548" s="1"/>
      <c r="O548" s="1"/>
      <c r="P548" s="28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26"/>
      <c r="BJ548" s="26"/>
      <c r="BK548" s="26"/>
      <c r="BL548" s="26"/>
    </row>
    <row r="549" spans="2:64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33"/>
      <c r="M549" s="1"/>
      <c r="N549" s="1"/>
      <c r="O549" s="1"/>
      <c r="P549" s="28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26"/>
      <c r="BJ549" s="26"/>
      <c r="BK549" s="26"/>
      <c r="BL549" s="26"/>
    </row>
    <row r="550" spans="2:64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33"/>
      <c r="M550" s="1"/>
      <c r="N550" s="1"/>
      <c r="O550" s="1"/>
      <c r="P550" s="28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6"/>
      <c r="BI550" s="26"/>
      <c r="BJ550" s="26"/>
      <c r="BK550" s="26"/>
      <c r="BL550" s="26"/>
    </row>
    <row r="551" spans="2:64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33"/>
      <c r="M551" s="1"/>
      <c r="N551" s="1"/>
      <c r="O551" s="1"/>
      <c r="P551" s="28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</row>
    <row r="552" spans="2:64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33"/>
      <c r="M552" s="1"/>
      <c r="N552" s="1"/>
      <c r="O552" s="1"/>
      <c r="P552" s="28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26"/>
      <c r="BJ552" s="26"/>
      <c r="BK552" s="26"/>
      <c r="BL552" s="26"/>
    </row>
    <row r="553" spans="2:64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33"/>
      <c r="M553" s="1"/>
      <c r="N553" s="1"/>
      <c r="O553" s="1"/>
      <c r="P553" s="28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26"/>
      <c r="BJ553" s="26"/>
      <c r="BK553" s="26"/>
      <c r="BL553" s="26"/>
    </row>
    <row r="554" spans="2:64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33"/>
      <c r="M554" s="1"/>
      <c r="N554" s="1"/>
      <c r="O554" s="1"/>
      <c r="P554" s="28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6"/>
      <c r="BI554" s="26"/>
      <c r="BJ554" s="26"/>
      <c r="BK554" s="26"/>
      <c r="BL554" s="26"/>
    </row>
    <row r="555" spans="2:64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33"/>
      <c r="M555" s="1"/>
      <c r="N555" s="1"/>
      <c r="O555" s="1"/>
      <c r="P555" s="28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</row>
    <row r="556" spans="2:64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33"/>
      <c r="M556" s="1"/>
      <c r="N556" s="1"/>
      <c r="O556" s="1"/>
      <c r="P556" s="28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</row>
    <row r="557" spans="2:64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33"/>
      <c r="M557" s="1"/>
      <c r="N557" s="1"/>
      <c r="O557" s="1"/>
      <c r="P557" s="28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6"/>
      <c r="BI557" s="26"/>
      <c r="BJ557" s="26"/>
      <c r="BK557" s="26"/>
      <c r="BL557" s="26"/>
    </row>
    <row r="558" spans="2:64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33"/>
      <c r="M558" s="1"/>
      <c r="N558" s="1"/>
      <c r="O558" s="1"/>
      <c r="P558" s="28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26"/>
      <c r="BJ558" s="26"/>
      <c r="BK558" s="26"/>
      <c r="BL558" s="26"/>
    </row>
    <row r="559" spans="2:64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33"/>
      <c r="M559" s="1"/>
      <c r="N559" s="1"/>
      <c r="O559" s="1"/>
      <c r="P559" s="28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6"/>
      <c r="BI559" s="26"/>
      <c r="BJ559" s="26"/>
      <c r="BK559" s="26"/>
      <c r="BL559" s="26"/>
    </row>
    <row r="560" spans="2:64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33"/>
      <c r="M560" s="1"/>
      <c r="N560" s="1"/>
      <c r="O560" s="1"/>
      <c r="P560" s="28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26"/>
      <c r="BJ560" s="26"/>
      <c r="BK560" s="26"/>
      <c r="BL560" s="26"/>
    </row>
    <row r="561" spans="2:64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33"/>
      <c r="M561" s="1"/>
      <c r="N561" s="1"/>
      <c r="O561" s="1"/>
      <c r="P561" s="28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26"/>
      <c r="BJ561" s="26"/>
      <c r="BK561" s="26"/>
      <c r="BL561" s="26"/>
    </row>
    <row r="562" spans="2:64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33"/>
      <c r="M562" s="1"/>
      <c r="N562" s="1"/>
      <c r="O562" s="1"/>
      <c r="P562" s="28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6"/>
      <c r="BI562" s="26"/>
      <c r="BJ562" s="26"/>
      <c r="BK562" s="26"/>
      <c r="BL562" s="26"/>
    </row>
    <row r="563" spans="2:64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33"/>
      <c r="M563" s="1"/>
      <c r="N563" s="1"/>
      <c r="O563" s="1"/>
      <c r="P563" s="28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26"/>
      <c r="BJ563" s="26"/>
      <c r="BK563" s="26"/>
      <c r="BL563" s="26"/>
    </row>
    <row r="564" spans="2:64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33"/>
      <c r="M564" s="1"/>
      <c r="N564" s="1"/>
      <c r="O564" s="1"/>
      <c r="P564" s="28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</row>
    <row r="565" spans="2:64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33"/>
      <c r="M565" s="1"/>
      <c r="N565" s="1"/>
      <c r="O565" s="1"/>
      <c r="P565" s="28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6"/>
      <c r="BI565" s="26"/>
      <c r="BJ565" s="26"/>
      <c r="BK565" s="26"/>
      <c r="BL565" s="26"/>
    </row>
    <row r="566" spans="2:64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33"/>
      <c r="M566" s="1"/>
      <c r="N566" s="1"/>
      <c r="O566" s="1"/>
      <c r="P566" s="28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26"/>
      <c r="BJ566" s="26"/>
      <c r="BK566" s="26"/>
      <c r="BL566" s="26"/>
    </row>
    <row r="567" spans="2:64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33"/>
      <c r="M567" s="1"/>
      <c r="N567" s="1"/>
      <c r="O567" s="1"/>
      <c r="P567" s="28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</row>
    <row r="568" spans="2:64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33"/>
      <c r="M568" s="1"/>
      <c r="N568" s="1"/>
      <c r="O568" s="1"/>
      <c r="P568" s="28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</row>
    <row r="569" spans="2:64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33"/>
      <c r="M569" s="1"/>
      <c r="N569" s="1"/>
      <c r="O569" s="1"/>
      <c r="P569" s="28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</row>
    <row r="570" spans="2:64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33"/>
      <c r="M570" s="1"/>
      <c r="N570" s="1"/>
      <c r="O570" s="1"/>
      <c r="P570" s="28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26"/>
      <c r="BJ570" s="26"/>
      <c r="BK570" s="26"/>
      <c r="BL570" s="26"/>
    </row>
    <row r="571" spans="2:64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33"/>
      <c r="M571" s="1"/>
      <c r="N571" s="1"/>
      <c r="O571" s="1"/>
      <c r="P571" s="28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26"/>
      <c r="BJ571" s="26"/>
      <c r="BK571" s="26"/>
      <c r="BL571" s="26"/>
    </row>
    <row r="572" spans="2:64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33"/>
      <c r="M572" s="1"/>
      <c r="N572" s="1"/>
      <c r="O572" s="1"/>
      <c r="P572" s="28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</row>
    <row r="573" spans="2:64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33"/>
      <c r="M573" s="1"/>
      <c r="N573" s="1"/>
      <c r="O573" s="1"/>
      <c r="P573" s="28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26"/>
      <c r="BL573" s="26"/>
    </row>
    <row r="574" spans="2:64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33"/>
      <c r="M574" s="1"/>
      <c r="N574" s="1"/>
      <c r="O574" s="1"/>
      <c r="P574" s="28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  <c r="AS574" s="26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  <c r="BE574" s="26"/>
      <c r="BF574" s="26"/>
      <c r="BG574" s="26"/>
      <c r="BH574" s="26"/>
      <c r="BI574" s="26"/>
      <c r="BJ574" s="26"/>
      <c r="BK574" s="26"/>
      <c r="BL574" s="26"/>
    </row>
    <row r="575" spans="2:64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33"/>
      <c r="M575" s="1"/>
      <c r="N575" s="1"/>
      <c r="O575" s="1"/>
      <c r="P575" s="28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  <c r="BE575" s="26"/>
      <c r="BF575" s="26"/>
      <c r="BG575" s="26"/>
      <c r="BH575" s="26"/>
      <c r="BI575" s="26"/>
      <c r="BJ575" s="26"/>
      <c r="BK575" s="26"/>
      <c r="BL575" s="26"/>
    </row>
    <row r="576" spans="2:64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33"/>
      <c r="M576" s="1"/>
      <c r="N576" s="1"/>
      <c r="O576" s="1"/>
      <c r="P576" s="28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</row>
    <row r="577" spans="2:64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33"/>
      <c r="M577" s="1"/>
      <c r="N577" s="1"/>
      <c r="O577" s="1"/>
      <c r="P577" s="28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</row>
    <row r="578" spans="2:64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33"/>
      <c r="M578" s="1"/>
      <c r="N578" s="1"/>
      <c r="O578" s="1"/>
      <c r="P578" s="28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26"/>
      <c r="BJ578" s="26"/>
      <c r="BK578" s="26"/>
      <c r="BL578" s="26"/>
    </row>
    <row r="579" spans="2:64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33"/>
      <c r="M579" s="1"/>
      <c r="N579" s="1"/>
      <c r="O579" s="1"/>
      <c r="P579" s="28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</row>
    <row r="580" spans="2:64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33"/>
      <c r="M580" s="1"/>
      <c r="N580" s="1"/>
      <c r="O580" s="1"/>
      <c r="P580" s="28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</row>
    <row r="581" spans="2:64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33"/>
      <c r="M581" s="1"/>
      <c r="N581" s="1"/>
      <c r="O581" s="1"/>
      <c r="P581" s="28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26"/>
      <c r="BJ581" s="26"/>
      <c r="BK581" s="26"/>
      <c r="BL581" s="26"/>
    </row>
    <row r="582" spans="2:64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33"/>
      <c r="M582" s="1"/>
      <c r="N582" s="1"/>
      <c r="O582" s="1"/>
      <c r="P582" s="28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26"/>
      <c r="BJ582" s="26"/>
      <c r="BK582" s="26"/>
      <c r="BL582" s="26"/>
    </row>
    <row r="583" spans="2:64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33"/>
      <c r="M583" s="1"/>
      <c r="N583" s="1"/>
      <c r="O583" s="1"/>
      <c r="P583" s="28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</row>
    <row r="584" spans="2:64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33"/>
      <c r="M584" s="1"/>
      <c r="N584" s="1"/>
      <c r="O584" s="1"/>
      <c r="P584" s="28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</row>
    <row r="585" spans="2:64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33"/>
      <c r="M585" s="1"/>
      <c r="N585" s="1"/>
      <c r="O585" s="1"/>
      <c r="P585" s="28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</row>
    <row r="586" spans="2:64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33"/>
      <c r="M586" s="1"/>
      <c r="N586" s="1"/>
      <c r="O586" s="1"/>
      <c r="P586" s="28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</row>
    <row r="587" spans="2:64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33"/>
      <c r="M587" s="1"/>
      <c r="N587" s="1"/>
      <c r="O587" s="1"/>
      <c r="P587" s="28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</row>
    <row r="588" spans="2:64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33"/>
      <c r="M588" s="1"/>
      <c r="N588" s="1"/>
      <c r="O588" s="1"/>
      <c r="P588" s="28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26"/>
      <c r="BJ588" s="26"/>
      <c r="BK588" s="26"/>
      <c r="BL588" s="26"/>
    </row>
    <row r="589" spans="2:64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33"/>
      <c r="M589" s="1"/>
      <c r="N589" s="1"/>
      <c r="O589" s="1"/>
      <c r="P589" s="28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26"/>
      <c r="BJ589" s="26"/>
      <c r="BK589" s="26"/>
      <c r="BL589" s="26"/>
    </row>
    <row r="590" spans="2:64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33"/>
      <c r="M590" s="1"/>
      <c r="N590" s="1"/>
      <c r="O590" s="1"/>
      <c r="P590" s="28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</row>
    <row r="591" spans="2:64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33"/>
      <c r="M591" s="1"/>
      <c r="N591" s="1"/>
      <c r="O591" s="1"/>
      <c r="P591" s="28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</row>
    <row r="592" spans="2:64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33"/>
      <c r="M592" s="1"/>
      <c r="N592" s="1"/>
      <c r="O592" s="1"/>
      <c r="P592" s="28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26"/>
      <c r="BJ592" s="26"/>
      <c r="BK592" s="26"/>
      <c r="BL592" s="26"/>
    </row>
    <row r="593" spans="2:64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33"/>
      <c r="M593" s="1"/>
      <c r="N593" s="1"/>
      <c r="O593" s="1"/>
      <c r="P593" s="28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</row>
    <row r="594" spans="2:64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33"/>
      <c r="M594" s="1"/>
      <c r="N594" s="1"/>
      <c r="O594" s="1"/>
      <c r="P594" s="28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26"/>
      <c r="BJ594" s="26"/>
      <c r="BK594" s="26"/>
      <c r="BL594" s="26"/>
    </row>
    <row r="595" spans="2:64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33"/>
      <c r="M595" s="1"/>
      <c r="N595" s="1"/>
      <c r="O595" s="1"/>
      <c r="P595" s="28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  <c r="BE595" s="26"/>
      <c r="BF595" s="26"/>
      <c r="BG595" s="26"/>
      <c r="BH595" s="26"/>
      <c r="BI595" s="26"/>
      <c r="BJ595" s="26"/>
      <c r="BK595" s="26"/>
      <c r="BL595" s="26"/>
    </row>
    <row r="596" spans="2:64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33"/>
      <c r="M596" s="1"/>
      <c r="N596" s="1"/>
      <c r="O596" s="1"/>
      <c r="P596" s="28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26"/>
      <c r="BJ596" s="26"/>
      <c r="BK596" s="26"/>
      <c r="BL596" s="26"/>
    </row>
    <row r="597" spans="2:64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33"/>
      <c r="M597" s="1"/>
      <c r="N597" s="1"/>
      <c r="O597" s="1"/>
      <c r="P597" s="28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26"/>
      <c r="BJ597" s="26"/>
      <c r="BK597" s="26"/>
      <c r="BL597" s="26"/>
    </row>
    <row r="598" spans="2:64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33"/>
      <c r="M598" s="1"/>
      <c r="N598" s="1"/>
      <c r="O598" s="1"/>
      <c r="P598" s="28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6"/>
      <c r="BI598" s="26"/>
      <c r="BJ598" s="26"/>
      <c r="BK598" s="26"/>
      <c r="BL598" s="26"/>
    </row>
    <row r="599" spans="2:64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33"/>
      <c r="M599" s="1"/>
      <c r="N599" s="1"/>
      <c r="O599" s="1"/>
      <c r="P599" s="28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6"/>
      <c r="BI599" s="26"/>
      <c r="BJ599" s="26"/>
      <c r="BK599" s="26"/>
      <c r="BL599" s="26"/>
    </row>
    <row r="600" spans="2:64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33"/>
      <c r="M600" s="1"/>
      <c r="N600" s="1"/>
      <c r="O600" s="1"/>
      <c r="P600" s="28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</row>
    <row r="601" spans="2:64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33"/>
      <c r="M601" s="1"/>
      <c r="N601" s="1"/>
      <c r="O601" s="1"/>
      <c r="P601" s="28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6"/>
      <c r="BI601" s="26"/>
      <c r="BJ601" s="26"/>
      <c r="BK601" s="26"/>
      <c r="BL601" s="26"/>
    </row>
    <row r="602" spans="2:64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33"/>
      <c r="M602" s="1"/>
      <c r="N602" s="1"/>
      <c r="O602" s="1"/>
      <c r="P602" s="28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</row>
    <row r="603" spans="2:64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33"/>
      <c r="M603" s="1"/>
      <c r="N603" s="1"/>
      <c r="O603" s="1"/>
      <c r="P603" s="28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26"/>
      <c r="BJ603" s="26"/>
      <c r="BK603" s="26"/>
      <c r="BL603" s="26"/>
    </row>
    <row r="604" spans="2:64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33"/>
      <c r="M604" s="1"/>
      <c r="N604" s="1"/>
      <c r="O604" s="1"/>
      <c r="P604" s="28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26"/>
      <c r="BJ604" s="26"/>
      <c r="BK604" s="26"/>
      <c r="BL604" s="26"/>
    </row>
    <row r="605" spans="2:64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33"/>
      <c r="M605" s="1"/>
      <c r="N605" s="1"/>
      <c r="O605" s="1"/>
      <c r="P605" s="28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6"/>
      <c r="BI605" s="26"/>
      <c r="BJ605" s="26"/>
      <c r="BK605" s="26"/>
      <c r="BL605" s="26"/>
    </row>
    <row r="606" spans="2:64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33"/>
      <c r="M606" s="1"/>
      <c r="N606" s="1"/>
      <c r="O606" s="1"/>
      <c r="P606" s="28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6"/>
      <c r="BI606" s="26"/>
      <c r="BJ606" s="26"/>
      <c r="BK606" s="26"/>
      <c r="BL606" s="26"/>
    </row>
    <row r="607" spans="2:64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33"/>
      <c r="M607" s="1"/>
      <c r="N607" s="1"/>
      <c r="O607" s="1"/>
      <c r="P607" s="28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6"/>
      <c r="BI607" s="26"/>
      <c r="BJ607" s="26"/>
      <c r="BK607" s="26"/>
      <c r="BL607" s="26"/>
    </row>
    <row r="608" spans="2:64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33"/>
      <c r="M608" s="1"/>
      <c r="N608" s="1"/>
      <c r="O608" s="1"/>
      <c r="P608" s="28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26"/>
      <c r="BJ608" s="26"/>
      <c r="BK608" s="26"/>
      <c r="BL608" s="26"/>
    </row>
    <row r="609" spans="2:64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33"/>
      <c r="M609" s="1"/>
      <c r="N609" s="1"/>
      <c r="O609" s="1"/>
      <c r="P609" s="28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26"/>
      <c r="BJ609" s="26"/>
      <c r="BK609" s="26"/>
      <c r="BL609" s="26"/>
    </row>
    <row r="610" spans="2:64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33"/>
      <c r="M610" s="1"/>
      <c r="N610" s="1"/>
      <c r="O610" s="1"/>
      <c r="P610" s="28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  <c r="BE610" s="26"/>
      <c r="BF610" s="26"/>
      <c r="BG610" s="26"/>
      <c r="BH610" s="26"/>
      <c r="BI610" s="26"/>
      <c r="BJ610" s="26"/>
      <c r="BK610" s="26"/>
      <c r="BL610" s="26"/>
    </row>
    <row r="611" spans="2:64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33"/>
      <c r="M611" s="1"/>
      <c r="N611" s="1"/>
      <c r="O611" s="1"/>
      <c r="P611" s="28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</row>
    <row r="612" spans="2:64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33"/>
      <c r="M612" s="1"/>
      <c r="N612" s="1"/>
      <c r="O612" s="1"/>
      <c r="P612" s="28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26"/>
      <c r="BJ612" s="26"/>
      <c r="BK612" s="26"/>
      <c r="BL612" s="26"/>
    </row>
    <row r="613" spans="2:64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33"/>
      <c r="M613" s="1"/>
      <c r="N613" s="1"/>
      <c r="O613" s="1"/>
      <c r="P613" s="28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  <c r="AU613" s="26"/>
      <c r="AV613" s="26"/>
      <c r="AW613" s="26"/>
      <c r="AX613" s="26"/>
      <c r="AY613" s="26"/>
      <c r="AZ613" s="26"/>
      <c r="BA613" s="26"/>
      <c r="BB613" s="26"/>
      <c r="BC613" s="26"/>
      <c r="BD613" s="26"/>
      <c r="BE613" s="26"/>
      <c r="BF613" s="26"/>
      <c r="BG613" s="26"/>
      <c r="BH613" s="26"/>
      <c r="BI613" s="26"/>
      <c r="BJ613" s="26"/>
      <c r="BK613" s="26"/>
      <c r="BL613" s="26"/>
    </row>
    <row r="614" spans="2:64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33"/>
      <c r="M614" s="1"/>
      <c r="N614" s="1"/>
      <c r="O614" s="1"/>
      <c r="P614" s="28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6"/>
      <c r="AS614" s="26"/>
      <c r="AT614" s="26"/>
      <c r="AU614" s="26"/>
      <c r="AV614" s="26"/>
      <c r="AW614" s="26"/>
      <c r="AX614" s="26"/>
      <c r="AY614" s="26"/>
      <c r="AZ614" s="26"/>
      <c r="BA614" s="26"/>
      <c r="BB614" s="26"/>
      <c r="BC614" s="26"/>
      <c r="BD614" s="26"/>
      <c r="BE614" s="26"/>
      <c r="BF614" s="26"/>
      <c r="BG614" s="26"/>
      <c r="BH614" s="26"/>
      <c r="BI614" s="26"/>
      <c r="BJ614" s="26"/>
      <c r="BK614" s="26"/>
      <c r="BL614" s="26"/>
    </row>
    <row r="615" spans="2:64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33"/>
      <c r="M615" s="1"/>
      <c r="N615" s="1"/>
      <c r="O615" s="1"/>
      <c r="P615" s="28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  <c r="BE615" s="26"/>
      <c r="BF615" s="26"/>
      <c r="BG615" s="26"/>
      <c r="BH615" s="26"/>
      <c r="BI615" s="26"/>
      <c r="BJ615" s="26"/>
      <c r="BK615" s="26"/>
      <c r="BL615" s="26"/>
    </row>
    <row r="616" spans="2:64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33"/>
      <c r="M616" s="1"/>
      <c r="N616" s="1"/>
      <c r="O616" s="1"/>
      <c r="P616" s="28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  <c r="BE616" s="26"/>
      <c r="BF616" s="26"/>
      <c r="BG616" s="26"/>
      <c r="BH616" s="26"/>
      <c r="BI616" s="26"/>
      <c r="BJ616" s="26"/>
      <c r="BK616" s="26"/>
      <c r="BL616" s="26"/>
    </row>
    <row r="617" spans="2:64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33"/>
      <c r="M617" s="1"/>
      <c r="N617" s="1"/>
      <c r="O617" s="1"/>
      <c r="P617" s="28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26"/>
      <c r="BE617" s="26"/>
      <c r="BF617" s="26"/>
      <c r="BG617" s="26"/>
      <c r="BH617" s="26"/>
      <c r="BI617" s="26"/>
      <c r="BJ617" s="26"/>
      <c r="BK617" s="26"/>
      <c r="BL617" s="26"/>
    </row>
    <row r="618" spans="2:64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33"/>
      <c r="M618" s="1"/>
      <c r="N618" s="1"/>
      <c r="O618" s="1"/>
      <c r="P618" s="28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6"/>
      <c r="AS618" s="26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  <c r="BE618" s="26"/>
      <c r="BF618" s="26"/>
      <c r="BG618" s="26"/>
      <c r="BH618" s="26"/>
      <c r="BI618" s="26"/>
      <c r="BJ618" s="26"/>
      <c r="BK618" s="26"/>
      <c r="BL618" s="26"/>
    </row>
    <row r="619" spans="2:64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33"/>
      <c r="M619" s="1"/>
      <c r="N619" s="1"/>
      <c r="O619" s="1"/>
      <c r="P619" s="28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  <c r="BE619" s="26"/>
      <c r="BF619" s="26"/>
      <c r="BG619" s="26"/>
      <c r="BH619" s="26"/>
      <c r="BI619" s="26"/>
      <c r="BJ619" s="26"/>
      <c r="BK619" s="26"/>
      <c r="BL619" s="26"/>
    </row>
    <row r="620" spans="2:64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33"/>
      <c r="M620" s="1"/>
      <c r="N620" s="1"/>
      <c r="O620" s="1"/>
      <c r="P620" s="28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6"/>
      <c r="BI620" s="26"/>
      <c r="BJ620" s="26"/>
      <c r="BK620" s="26"/>
      <c r="BL620" s="26"/>
    </row>
    <row r="621" spans="2:64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33"/>
      <c r="M621" s="1"/>
      <c r="N621" s="1"/>
      <c r="O621" s="1"/>
      <c r="P621" s="28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</row>
    <row r="622" spans="2:64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33"/>
      <c r="M622" s="1"/>
      <c r="N622" s="1"/>
      <c r="O622" s="1"/>
      <c r="P622" s="28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26"/>
      <c r="BE622" s="26"/>
      <c r="BF622" s="26"/>
      <c r="BG622" s="26"/>
      <c r="BH622" s="26"/>
      <c r="BI622" s="26"/>
      <c r="BJ622" s="26"/>
      <c r="BK622" s="26"/>
      <c r="BL622" s="26"/>
    </row>
    <row r="623" spans="2:64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33"/>
      <c r="M623" s="1"/>
      <c r="N623" s="1"/>
      <c r="O623" s="1"/>
      <c r="P623" s="28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6"/>
      <c r="AU623" s="26"/>
      <c r="AV623" s="26"/>
      <c r="AW623" s="26"/>
      <c r="AX623" s="26"/>
      <c r="AY623" s="26"/>
      <c r="AZ623" s="26"/>
      <c r="BA623" s="26"/>
      <c r="BB623" s="26"/>
      <c r="BC623" s="26"/>
      <c r="BD623" s="26"/>
      <c r="BE623" s="26"/>
      <c r="BF623" s="26"/>
      <c r="BG623" s="26"/>
      <c r="BH623" s="26"/>
      <c r="BI623" s="26"/>
      <c r="BJ623" s="26"/>
      <c r="BK623" s="26"/>
      <c r="BL623" s="26"/>
    </row>
    <row r="624" spans="2:64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33"/>
      <c r="M624" s="1"/>
      <c r="N624" s="1"/>
      <c r="O624" s="1"/>
      <c r="P624" s="28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6"/>
      <c r="AS624" s="26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  <c r="BE624" s="26"/>
      <c r="BF624" s="26"/>
      <c r="BG624" s="26"/>
      <c r="BH624" s="26"/>
      <c r="BI624" s="26"/>
      <c r="BJ624" s="26"/>
      <c r="BK624" s="26"/>
      <c r="BL624" s="26"/>
    </row>
    <row r="625" spans="2:64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33"/>
      <c r="M625" s="1"/>
      <c r="N625" s="1"/>
      <c r="O625" s="1"/>
      <c r="P625" s="28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  <c r="BE625" s="26"/>
      <c r="BF625" s="26"/>
      <c r="BG625" s="26"/>
      <c r="BH625" s="26"/>
      <c r="BI625" s="26"/>
      <c r="BJ625" s="26"/>
      <c r="BK625" s="26"/>
      <c r="BL625" s="26"/>
    </row>
    <row r="626" spans="2:64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33"/>
      <c r="M626" s="1"/>
      <c r="N626" s="1"/>
      <c r="O626" s="1"/>
      <c r="P626" s="28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6"/>
      <c r="BI626" s="26"/>
      <c r="BJ626" s="26"/>
      <c r="BK626" s="26"/>
      <c r="BL626" s="26"/>
    </row>
    <row r="627" spans="2:64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33"/>
      <c r="M627" s="1"/>
      <c r="N627" s="1"/>
      <c r="O627" s="1"/>
      <c r="P627" s="28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  <c r="BE627" s="26"/>
      <c r="BF627" s="26"/>
      <c r="BG627" s="26"/>
      <c r="BH627" s="26"/>
      <c r="BI627" s="26"/>
      <c r="BJ627" s="26"/>
      <c r="BK627" s="26"/>
      <c r="BL627" s="26"/>
    </row>
    <row r="628" spans="2:64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33"/>
      <c r="M628" s="1"/>
      <c r="N628" s="1"/>
      <c r="O628" s="1"/>
      <c r="P628" s="28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</row>
    <row r="629" spans="2:64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33"/>
      <c r="M629" s="1"/>
      <c r="N629" s="1"/>
      <c r="O629" s="1"/>
      <c r="P629" s="28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  <c r="BE629" s="26"/>
      <c r="BF629" s="26"/>
      <c r="BG629" s="26"/>
      <c r="BH629" s="26"/>
      <c r="BI629" s="26"/>
      <c r="BJ629" s="26"/>
      <c r="BK629" s="26"/>
      <c r="BL629" s="26"/>
    </row>
    <row r="630" spans="2:64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33"/>
      <c r="M630" s="1"/>
      <c r="N630" s="1"/>
      <c r="O630" s="1"/>
      <c r="P630" s="28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</row>
    <row r="631" spans="2:64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33"/>
      <c r="M631" s="1"/>
      <c r="N631" s="1"/>
      <c r="O631" s="1"/>
      <c r="P631" s="28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6"/>
      <c r="BI631" s="26"/>
      <c r="BJ631" s="26"/>
      <c r="BK631" s="26"/>
      <c r="BL631" s="26"/>
    </row>
    <row r="632" spans="2:64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33"/>
      <c r="M632" s="1"/>
      <c r="N632" s="1"/>
      <c r="O632" s="1"/>
      <c r="P632" s="28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  <c r="BE632" s="26"/>
      <c r="BF632" s="26"/>
      <c r="BG632" s="26"/>
      <c r="BH632" s="26"/>
      <c r="BI632" s="26"/>
      <c r="BJ632" s="26"/>
      <c r="BK632" s="26"/>
      <c r="BL632" s="26"/>
    </row>
    <row r="633" spans="2:64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33"/>
      <c r="M633" s="1"/>
      <c r="N633" s="1"/>
      <c r="O633" s="1"/>
      <c r="P633" s="28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</row>
    <row r="634" spans="2:64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33"/>
      <c r="M634" s="1"/>
      <c r="N634" s="1"/>
      <c r="O634" s="1"/>
      <c r="P634" s="28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6"/>
      <c r="AS634" s="26"/>
      <c r="AT634" s="26"/>
      <c r="AU634" s="26"/>
      <c r="AV634" s="26"/>
      <c r="AW634" s="26"/>
      <c r="AX634" s="26"/>
      <c r="AY634" s="26"/>
      <c r="AZ634" s="26"/>
      <c r="BA634" s="26"/>
      <c r="BB634" s="26"/>
      <c r="BC634" s="26"/>
      <c r="BD634" s="26"/>
      <c r="BE634" s="26"/>
      <c r="BF634" s="26"/>
      <c r="BG634" s="26"/>
      <c r="BH634" s="26"/>
      <c r="BI634" s="26"/>
      <c r="BJ634" s="26"/>
      <c r="BK634" s="26"/>
      <c r="BL634" s="26"/>
    </row>
    <row r="635" spans="2:64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33"/>
      <c r="M635" s="1"/>
      <c r="N635" s="1"/>
      <c r="O635" s="1"/>
      <c r="P635" s="28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26"/>
      <c r="BE635" s="26"/>
      <c r="BF635" s="26"/>
      <c r="BG635" s="26"/>
      <c r="BH635" s="26"/>
      <c r="BI635" s="26"/>
      <c r="BJ635" s="26"/>
      <c r="BK635" s="26"/>
      <c r="BL635" s="26"/>
    </row>
    <row r="636" spans="2:64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33"/>
      <c r="M636" s="1"/>
      <c r="N636" s="1"/>
      <c r="O636" s="1"/>
      <c r="P636" s="28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  <c r="AR636" s="26"/>
      <c r="AS636" s="26"/>
      <c r="AT636" s="26"/>
      <c r="AU636" s="26"/>
      <c r="AV636" s="26"/>
      <c r="AW636" s="26"/>
      <c r="AX636" s="26"/>
      <c r="AY636" s="26"/>
      <c r="AZ636" s="26"/>
      <c r="BA636" s="26"/>
      <c r="BB636" s="26"/>
      <c r="BC636" s="26"/>
      <c r="BD636" s="26"/>
      <c r="BE636" s="26"/>
      <c r="BF636" s="26"/>
      <c r="BG636" s="26"/>
      <c r="BH636" s="26"/>
      <c r="BI636" s="26"/>
      <c r="BJ636" s="26"/>
      <c r="BK636" s="26"/>
      <c r="BL636" s="26"/>
    </row>
    <row r="637" spans="2:64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33"/>
      <c r="M637" s="1"/>
      <c r="N637" s="1"/>
      <c r="O637" s="1"/>
      <c r="P637" s="28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26"/>
      <c r="BE637" s="26"/>
      <c r="BF637" s="26"/>
      <c r="BG637" s="26"/>
      <c r="BH637" s="26"/>
      <c r="BI637" s="26"/>
      <c r="BJ637" s="26"/>
      <c r="BK637" s="26"/>
      <c r="BL637" s="26"/>
    </row>
    <row r="638" spans="2:64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33"/>
      <c r="M638" s="1"/>
      <c r="N638" s="1"/>
      <c r="O638" s="1"/>
      <c r="P638" s="28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6"/>
      <c r="AS638" s="26"/>
      <c r="AT638" s="26"/>
      <c r="AU638" s="26"/>
      <c r="AV638" s="26"/>
      <c r="AW638" s="26"/>
      <c r="AX638" s="26"/>
      <c r="AY638" s="26"/>
      <c r="AZ638" s="26"/>
      <c r="BA638" s="26"/>
      <c r="BB638" s="26"/>
      <c r="BC638" s="26"/>
      <c r="BD638" s="26"/>
      <c r="BE638" s="26"/>
      <c r="BF638" s="26"/>
      <c r="BG638" s="26"/>
      <c r="BH638" s="26"/>
      <c r="BI638" s="26"/>
      <c r="BJ638" s="26"/>
      <c r="BK638" s="26"/>
      <c r="BL638" s="26"/>
    </row>
    <row r="639" spans="2:64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33"/>
      <c r="M639" s="1"/>
      <c r="N639" s="1"/>
      <c r="O639" s="1"/>
      <c r="P639" s="28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6"/>
      <c r="AS639" s="26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  <c r="BE639" s="26"/>
      <c r="BF639" s="26"/>
      <c r="BG639" s="26"/>
      <c r="BH639" s="26"/>
      <c r="BI639" s="26"/>
      <c r="BJ639" s="26"/>
      <c r="BK639" s="26"/>
      <c r="BL639" s="26"/>
    </row>
    <row r="640" spans="2:64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33"/>
      <c r="M640" s="1"/>
      <c r="N640" s="1"/>
      <c r="O640" s="1"/>
      <c r="P640" s="28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26"/>
      <c r="BE640" s="26"/>
      <c r="BF640" s="26"/>
      <c r="BG640" s="26"/>
      <c r="BH640" s="26"/>
      <c r="BI640" s="26"/>
      <c r="BJ640" s="26"/>
      <c r="BK640" s="26"/>
      <c r="BL640" s="26"/>
    </row>
    <row r="641" spans="2:64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33"/>
      <c r="M641" s="1"/>
      <c r="N641" s="1"/>
      <c r="O641" s="1"/>
      <c r="P641" s="28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6"/>
      <c r="AS641" s="26"/>
      <c r="AT641" s="26"/>
      <c r="AU641" s="26"/>
      <c r="AV641" s="26"/>
      <c r="AW641" s="26"/>
      <c r="AX641" s="26"/>
      <c r="AY641" s="26"/>
      <c r="AZ641" s="26"/>
      <c r="BA641" s="26"/>
      <c r="BB641" s="26"/>
      <c r="BC641" s="26"/>
      <c r="BD641" s="26"/>
      <c r="BE641" s="26"/>
      <c r="BF641" s="26"/>
      <c r="BG641" s="26"/>
      <c r="BH641" s="26"/>
      <c r="BI641" s="26"/>
      <c r="BJ641" s="26"/>
      <c r="BK641" s="26"/>
      <c r="BL641" s="26"/>
    </row>
    <row r="642" spans="2:64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33"/>
      <c r="M642" s="1"/>
      <c r="N642" s="1"/>
      <c r="O642" s="1"/>
      <c r="P642" s="28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6"/>
      <c r="BI642" s="26"/>
      <c r="BJ642" s="26"/>
      <c r="BK642" s="26"/>
      <c r="BL642" s="26"/>
    </row>
    <row r="643" spans="2:64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33"/>
      <c r="M643" s="1"/>
      <c r="N643" s="1"/>
      <c r="O643" s="1"/>
      <c r="P643" s="28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6"/>
      <c r="AS643" s="26"/>
      <c r="AT643" s="26"/>
      <c r="AU643" s="26"/>
      <c r="AV643" s="26"/>
      <c r="AW643" s="26"/>
      <c r="AX643" s="26"/>
      <c r="AY643" s="26"/>
      <c r="AZ643" s="26"/>
      <c r="BA643" s="26"/>
      <c r="BB643" s="26"/>
      <c r="BC643" s="26"/>
      <c r="BD643" s="26"/>
      <c r="BE643" s="26"/>
      <c r="BF643" s="26"/>
      <c r="BG643" s="26"/>
      <c r="BH643" s="26"/>
      <c r="BI643" s="26"/>
      <c r="BJ643" s="26"/>
      <c r="BK643" s="26"/>
      <c r="BL643" s="26"/>
    </row>
    <row r="644" spans="2:64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33"/>
      <c r="M644" s="1"/>
      <c r="N644" s="1"/>
      <c r="O644" s="1"/>
      <c r="P644" s="28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  <c r="AR644" s="26"/>
      <c r="AS644" s="26"/>
      <c r="AT644" s="26"/>
      <c r="AU644" s="26"/>
      <c r="AV644" s="26"/>
      <c r="AW644" s="26"/>
      <c r="AX644" s="26"/>
      <c r="AY644" s="26"/>
      <c r="AZ644" s="26"/>
      <c r="BA644" s="26"/>
      <c r="BB644" s="26"/>
      <c r="BC644" s="26"/>
      <c r="BD644" s="26"/>
      <c r="BE644" s="26"/>
      <c r="BF644" s="26"/>
      <c r="BG644" s="26"/>
      <c r="BH644" s="26"/>
      <c r="BI644" s="26"/>
      <c r="BJ644" s="26"/>
      <c r="BK644" s="26"/>
      <c r="BL644" s="26"/>
    </row>
    <row r="645" spans="2:64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33"/>
      <c r="M645" s="1"/>
      <c r="N645" s="1"/>
      <c r="O645" s="1"/>
      <c r="P645" s="28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26"/>
      <c r="AY645" s="26"/>
      <c r="AZ645" s="26"/>
      <c r="BA645" s="26"/>
      <c r="BB645" s="26"/>
      <c r="BC645" s="26"/>
      <c r="BD645" s="26"/>
      <c r="BE645" s="26"/>
      <c r="BF645" s="26"/>
      <c r="BG645" s="26"/>
      <c r="BH645" s="26"/>
      <c r="BI645" s="26"/>
      <c r="BJ645" s="26"/>
      <c r="BK645" s="26"/>
      <c r="BL645" s="26"/>
    </row>
    <row r="646" spans="2:64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33"/>
      <c r="M646" s="1"/>
      <c r="N646" s="1"/>
      <c r="O646" s="1"/>
      <c r="P646" s="28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  <c r="AR646" s="26"/>
      <c r="AS646" s="26"/>
      <c r="AT646" s="26"/>
      <c r="AU646" s="26"/>
      <c r="AV646" s="26"/>
      <c r="AW646" s="26"/>
      <c r="AX646" s="26"/>
      <c r="AY646" s="26"/>
      <c r="AZ646" s="26"/>
      <c r="BA646" s="26"/>
      <c r="BB646" s="26"/>
      <c r="BC646" s="26"/>
      <c r="BD646" s="26"/>
      <c r="BE646" s="26"/>
      <c r="BF646" s="26"/>
      <c r="BG646" s="26"/>
      <c r="BH646" s="26"/>
      <c r="BI646" s="26"/>
      <c r="BJ646" s="26"/>
      <c r="BK646" s="26"/>
      <c r="BL646" s="26"/>
    </row>
    <row r="647" spans="2:64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33"/>
      <c r="M647" s="1"/>
      <c r="N647" s="1"/>
      <c r="O647" s="1"/>
      <c r="P647" s="28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  <c r="BE647" s="26"/>
      <c r="BF647" s="26"/>
      <c r="BG647" s="26"/>
      <c r="BH647" s="26"/>
      <c r="BI647" s="26"/>
      <c r="BJ647" s="26"/>
      <c r="BK647" s="26"/>
      <c r="BL647" s="26"/>
    </row>
    <row r="648" spans="2:64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33"/>
      <c r="M648" s="1"/>
      <c r="N648" s="1"/>
      <c r="O648" s="1"/>
      <c r="P648" s="28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  <c r="AR648" s="26"/>
      <c r="AS648" s="26"/>
      <c r="AT648" s="26"/>
      <c r="AU648" s="26"/>
      <c r="AV648" s="26"/>
      <c r="AW648" s="26"/>
      <c r="AX648" s="26"/>
      <c r="AY648" s="26"/>
      <c r="AZ648" s="26"/>
      <c r="BA648" s="26"/>
      <c r="BB648" s="26"/>
      <c r="BC648" s="26"/>
      <c r="BD648" s="26"/>
      <c r="BE648" s="26"/>
      <c r="BF648" s="26"/>
      <c r="BG648" s="26"/>
      <c r="BH648" s="26"/>
      <c r="BI648" s="26"/>
      <c r="BJ648" s="26"/>
      <c r="BK648" s="26"/>
      <c r="BL648" s="26"/>
    </row>
    <row r="649" spans="2:64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33"/>
      <c r="M649" s="1"/>
      <c r="N649" s="1"/>
      <c r="O649" s="1"/>
      <c r="P649" s="28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6"/>
      <c r="AS649" s="26"/>
      <c r="AT649" s="26"/>
      <c r="AU649" s="26"/>
      <c r="AV649" s="26"/>
      <c r="AW649" s="26"/>
      <c r="AX649" s="26"/>
      <c r="AY649" s="26"/>
      <c r="AZ649" s="26"/>
      <c r="BA649" s="26"/>
      <c r="BB649" s="26"/>
      <c r="BC649" s="26"/>
      <c r="BD649" s="26"/>
      <c r="BE649" s="26"/>
      <c r="BF649" s="26"/>
      <c r="BG649" s="26"/>
      <c r="BH649" s="26"/>
      <c r="BI649" s="26"/>
      <c r="BJ649" s="26"/>
      <c r="BK649" s="26"/>
      <c r="BL649" s="26"/>
    </row>
    <row r="650" spans="2:64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33"/>
      <c r="M650" s="1"/>
      <c r="N650" s="1"/>
      <c r="O650" s="1"/>
      <c r="P650" s="28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</row>
    <row r="651" spans="2:64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33"/>
      <c r="M651" s="1"/>
      <c r="N651" s="1"/>
      <c r="O651" s="1"/>
      <c r="P651" s="28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6"/>
      <c r="AS651" s="26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  <c r="BE651" s="26"/>
      <c r="BF651" s="26"/>
      <c r="BG651" s="26"/>
      <c r="BH651" s="26"/>
      <c r="BI651" s="26"/>
      <c r="BJ651" s="26"/>
      <c r="BK651" s="26"/>
      <c r="BL651" s="26"/>
    </row>
    <row r="652" spans="2:64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33"/>
      <c r="M652" s="1"/>
      <c r="N652" s="1"/>
      <c r="O652" s="1"/>
      <c r="P652" s="28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26"/>
      <c r="BE652" s="26"/>
      <c r="BF652" s="26"/>
      <c r="BG652" s="26"/>
      <c r="BH652" s="26"/>
      <c r="BI652" s="26"/>
      <c r="BJ652" s="26"/>
      <c r="BK652" s="26"/>
      <c r="BL652" s="26"/>
    </row>
    <row r="653" spans="2:64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33"/>
      <c r="M653" s="1"/>
      <c r="N653" s="1"/>
      <c r="O653" s="1"/>
      <c r="P653" s="28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  <c r="AR653" s="26"/>
      <c r="AS653" s="26"/>
      <c r="AT653" s="26"/>
      <c r="AU653" s="26"/>
      <c r="AV653" s="26"/>
      <c r="AW653" s="26"/>
      <c r="AX653" s="26"/>
      <c r="AY653" s="26"/>
      <c r="AZ653" s="26"/>
      <c r="BA653" s="26"/>
      <c r="BB653" s="26"/>
      <c r="BC653" s="26"/>
      <c r="BD653" s="26"/>
      <c r="BE653" s="26"/>
      <c r="BF653" s="26"/>
      <c r="BG653" s="26"/>
      <c r="BH653" s="26"/>
      <c r="BI653" s="26"/>
      <c r="BJ653" s="26"/>
      <c r="BK653" s="26"/>
      <c r="BL653" s="26"/>
    </row>
    <row r="654" spans="2:64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33"/>
      <c r="M654" s="1"/>
      <c r="N654" s="1"/>
      <c r="O654" s="1"/>
      <c r="P654" s="28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  <c r="AR654" s="26"/>
      <c r="AS654" s="26"/>
      <c r="AT654" s="26"/>
      <c r="AU654" s="26"/>
      <c r="AV654" s="26"/>
      <c r="AW654" s="26"/>
      <c r="AX654" s="26"/>
      <c r="AY654" s="26"/>
      <c r="AZ654" s="26"/>
      <c r="BA654" s="26"/>
      <c r="BB654" s="26"/>
      <c r="BC654" s="26"/>
      <c r="BD654" s="26"/>
      <c r="BE654" s="26"/>
      <c r="BF654" s="26"/>
      <c r="BG654" s="26"/>
      <c r="BH654" s="26"/>
      <c r="BI654" s="26"/>
      <c r="BJ654" s="26"/>
      <c r="BK654" s="26"/>
      <c r="BL654" s="26"/>
    </row>
    <row r="655" spans="2:64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33"/>
      <c r="M655" s="1"/>
      <c r="N655" s="1"/>
      <c r="O655" s="1"/>
      <c r="P655" s="28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26"/>
      <c r="BE655" s="26"/>
      <c r="BF655" s="26"/>
      <c r="BG655" s="26"/>
      <c r="BH655" s="26"/>
      <c r="BI655" s="26"/>
      <c r="BJ655" s="26"/>
      <c r="BK655" s="26"/>
      <c r="BL655" s="26"/>
    </row>
    <row r="656" spans="2:64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33"/>
      <c r="M656" s="1"/>
      <c r="N656" s="1"/>
      <c r="O656" s="1"/>
      <c r="P656" s="28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  <c r="AR656" s="26"/>
      <c r="AS656" s="26"/>
      <c r="AT656" s="26"/>
      <c r="AU656" s="26"/>
      <c r="AV656" s="26"/>
      <c r="AW656" s="26"/>
      <c r="AX656" s="26"/>
      <c r="AY656" s="26"/>
      <c r="AZ656" s="26"/>
      <c r="BA656" s="26"/>
      <c r="BB656" s="26"/>
      <c r="BC656" s="26"/>
      <c r="BD656" s="26"/>
      <c r="BE656" s="26"/>
      <c r="BF656" s="26"/>
      <c r="BG656" s="26"/>
      <c r="BH656" s="26"/>
      <c r="BI656" s="26"/>
      <c r="BJ656" s="26"/>
      <c r="BK656" s="26"/>
      <c r="BL656" s="26"/>
    </row>
    <row r="657" spans="2:64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33"/>
      <c r="M657" s="1"/>
      <c r="N657" s="1"/>
      <c r="O657" s="1"/>
      <c r="P657" s="28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6"/>
      <c r="AS657" s="26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26"/>
      <c r="BE657" s="26"/>
      <c r="BF657" s="26"/>
      <c r="BG657" s="26"/>
      <c r="BH657" s="26"/>
      <c r="BI657" s="26"/>
      <c r="BJ657" s="26"/>
      <c r="BK657" s="26"/>
      <c r="BL657" s="26"/>
    </row>
    <row r="658" spans="2:64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33"/>
      <c r="M658" s="1"/>
      <c r="N658" s="1"/>
      <c r="O658" s="1"/>
      <c r="P658" s="28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  <c r="AR658" s="26"/>
      <c r="AS658" s="26"/>
      <c r="AT658" s="26"/>
      <c r="AU658" s="26"/>
      <c r="AV658" s="26"/>
      <c r="AW658" s="26"/>
      <c r="AX658" s="26"/>
      <c r="AY658" s="26"/>
      <c r="AZ658" s="26"/>
      <c r="BA658" s="26"/>
      <c r="BB658" s="26"/>
      <c r="BC658" s="26"/>
      <c r="BD658" s="26"/>
      <c r="BE658" s="26"/>
      <c r="BF658" s="26"/>
      <c r="BG658" s="26"/>
      <c r="BH658" s="26"/>
      <c r="BI658" s="26"/>
      <c r="BJ658" s="26"/>
      <c r="BK658" s="26"/>
      <c r="BL658" s="26"/>
    </row>
    <row r="659" spans="2:64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33"/>
      <c r="M659" s="1"/>
      <c r="N659" s="1"/>
      <c r="O659" s="1"/>
      <c r="P659" s="28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6"/>
      <c r="AS659" s="26"/>
      <c r="AT659" s="26"/>
      <c r="AU659" s="26"/>
      <c r="AV659" s="26"/>
      <c r="AW659" s="26"/>
      <c r="AX659" s="26"/>
      <c r="AY659" s="26"/>
      <c r="AZ659" s="26"/>
      <c r="BA659" s="26"/>
      <c r="BB659" s="26"/>
      <c r="BC659" s="26"/>
      <c r="BD659" s="26"/>
      <c r="BE659" s="26"/>
      <c r="BF659" s="26"/>
      <c r="BG659" s="26"/>
      <c r="BH659" s="26"/>
      <c r="BI659" s="26"/>
      <c r="BJ659" s="26"/>
      <c r="BK659" s="26"/>
      <c r="BL659" s="26"/>
    </row>
    <row r="660" spans="2:64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33"/>
      <c r="M660" s="1"/>
      <c r="N660" s="1"/>
      <c r="O660" s="1"/>
      <c r="P660" s="28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  <c r="BE660" s="26"/>
      <c r="BF660" s="26"/>
      <c r="BG660" s="26"/>
      <c r="BH660" s="26"/>
      <c r="BI660" s="26"/>
      <c r="BJ660" s="26"/>
      <c r="BK660" s="26"/>
      <c r="BL660" s="26"/>
    </row>
    <row r="661" spans="2:64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33"/>
      <c r="M661" s="1"/>
      <c r="N661" s="1"/>
      <c r="O661" s="1"/>
      <c r="P661" s="28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  <c r="AR661" s="26"/>
      <c r="AS661" s="26"/>
      <c r="AT661" s="26"/>
      <c r="AU661" s="26"/>
      <c r="AV661" s="26"/>
      <c r="AW661" s="26"/>
      <c r="AX661" s="26"/>
      <c r="AY661" s="26"/>
      <c r="AZ661" s="26"/>
      <c r="BA661" s="26"/>
      <c r="BB661" s="26"/>
      <c r="BC661" s="26"/>
      <c r="BD661" s="26"/>
      <c r="BE661" s="26"/>
      <c r="BF661" s="26"/>
      <c r="BG661" s="26"/>
      <c r="BH661" s="26"/>
      <c r="BI661" s="26"/>
      <c r="BJ661" s="26"/>
      <c r="BK661" s="26"/>
      <c r="BL661" s="26"/>
    </row>
    <row r="662" spans="2:64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33"/>
      <c r="M662" s="1"/>
      <c r="N662" s="1"/>
      <c r="O662" s="1"/>
      <c r="P662" s="28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26"/>
      <c r="BE662" s="26"/>
      <c r="BF662" s="26"/>
      <c r="BG662" s="26"/>
      <c r="BH662" s="26"/>
      <c r="BI662" s="26"/>
      <c r="BJ662" s="26"/>
      <c r="BK662" s="26"/>
      <c r="BL662" s="26"/>
    </row>
    <row r="663" spans="2:64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33"/>
      <c r="M663" s="1"/>
      <c r="N663" s="1"/>
      <c r="O663" s="1"/>
      <c r="P663" s="28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</row>
    <row r="664" spans="2:64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33"/>
      <c r="M664" s="1"/>
      <c r="N664" s="1"/>
      <c r="O664" s="1"/>
      <c r="P664" s="28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  <c r="AR664" s="26"/>
      <c r="AS664" s="26"/>
      <c r="AT664" s="26"/>
      <c r="AU664" s="26"/>
      <c r="AV664" s="26"/>
      <c r="AW664" s="26"/>
      <c r="AX664" s="26"/>
      <c r="AY664" s="26"/>
      <c r="AZ664" s="26"/>
      <c r="BA664" s="26"/>
      <c r="BB664" s="26"/>
      <c r="BC664" s="26"/>
      <c r="BD664" s="26"/>
      <c r="BE664" s="26"/>
      <c r="BF664" s="26"/>
      <c r="BG664" s="26"/>
      <c r="BH664" s="26"/>
      <c r="BI664" s="26"/>
      <c r="BJ664" s="26"/>
      <c r="BK664" s="26"/>
      <c r="BL664" s="26"/>
    </row>
    <row r="665" spans="2:64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33"/>
      <c r="M665" s="1"/>
      <c r="N665" s="1"/>
      <c r="O665" s="1"/>
      <c r="P665" s="28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26"/>
      <c r="AY665" s="26"/>
      <c r="AZ665" s="26"/>
      <c r="BA665" s="26"/>
      <c r="BB665" s="26"/>
      <c r="BC665" s="26"/>
      <c r="BD665" s="26"/>
      <c r="BE665" s="26"/>
      <c r="BF665" s="26"/>
      <c r="BG665" s="26"/>
      <c r="BH665" s="26"/>
      <c r="BI665" s="26"/>
      <c r="BJ665" s="26"/>
      <c r="BK665" s="26"/>
      <c r="BL665" s="26"/>
    </row>
    <row r="666" spans="2:64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33"/>
      <c r="M666" s="1"/>
      <c r="N666" s="1"/>
      <c r="O666" s="1"/>
      <c r="P666" s="28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  <c r="AR666" s="26"/>
      <c r="AS666" s="26"/>
      <c r="AT666" s="26"/>
      <c r="AU666" s="26"/>
      <c r="AV666" s="26"/>
      <c r="AW666" s="26"/>
      <c r="AX666" s="26"/>
      <c r="AY666" s="26"/>
      <c r="AZ666" s="26"/>
      <c r="BA666" s="26"/>
      <c r="BB666" s="26"/>
      <c r="BC666" s="26"/>
      <c r="BD666" s="26"/>
      <c r="BE666" s="26"/>
      <c r="BF666" s="26"/>
      <c r="BG666" s="26"/>
      <c r="BH666" s="26"/>
      <c r="BI666" s="26"/>
      <c r="BJ666" s="26"/>
      <c r="BK666" s="26"/>
      <c r="BL666" s="26"/>
    </row>
    <row r="667" spans="2:64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33"/>
      <c r="M667" s="1"/>
      <c r="N667" s="1"/>
      <c r="O667" s="1"/>
      <c r="P667" s="28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  <c r="AU667" s="26"/>
      <c r="AV667" s="26"/>
      <c r="AW667" s="26"/>
      <c r="AX667" s="26"/>
      <c r="AY667" s="26"/>
      <c r="AZ667" s="26"/>
      <c r="BA667" s="26"/>
      <c r="BB667" s="26"/>
      <c r="BC667" s="26"/>
      <c r="BD667" s="26"/>
      <c r="BE667" s="26"/>
      <c r="BF667" s="26"/>
      <c r="BG667" s="26"/>
      <c r="BH667" s="26"/>
      <c r="BI667" s="26"/>
      <c r="BJ667" s="26"/>
      <c r="BK667" s="26"/>
      <c r="BL667" s="26"/>
    </row>
    <row r="668" spans="2:64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33"/>
      <c r="M668" s="1"/>
      <c r="N668" s="1"/>
      <c r="O668" s="1"/>
      <c r="P668" s="28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  <c r="AR668" s="26"/>
      <c r="AS668" s="26"/>
      <c r="AT668" s="26"/>
      <c r="AU668" s="26"/>
      <c r="AV668" s="26"/>
      <c r="AW668" s="26"/>
      <c r="AX668" s="26"/>
      <c r="AY668" s="26"/>
      <c r="AZ668" s="26"/>
      <c r="BA668" s="26"/>
      <c r="BB668" s="26"/>
      <c r="BC668" s="26"/>
      <c r="BD668" s="26"/>
      <c r="BE668" s="26"/>
      <c r="BF668" s="26"/>
      <c r="BG668" s="26"/>
      <c r="BH668" s="26"/>
      <c r="BI668" s="26"/>
      <c r="BJ668" s="26"/>
      <c r="BK668" s="26"/>
      <c r="BL668" s="26"/>
    </row>
    <row r="669" spans="2:64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33"/>
      <c r="M669" s="1"/>
      <c r="N669" s="1"/>
      <c r="O669" s="1"/>
      <c r="P669" s="28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  <c r="AR669" s="26"/>
      <c r="AS669" s="26"/>
      <c r="AT669" s="26"/>
      <c r="AU669" s="26"/>
      <c r="AV669" s="26"/>
      <c r="AW669" s="26"/>
      <c r="AX669" s="26"/>
      <c r="AY669" s="26"/>
      <c r="AZ669" s="26"/>
      <c r="BA669" s="26"/>
      <c r="BB669" s="26"/>
      <c r="BC669" s="26"/>
      <c r="BD669" s="26"/>
      <c r="BE669" s="26"/>
      <c r="BF669" s="26"/>
      <c r="BG669" s="26"/>
      <c r="BH669" s="26"/>
      <c r="BI669" s="26"/>
      <c r="BJ669" s="26"/>
      <c r="BK669" s="26"/>
      <c r="BL669" s="26"/>
    </row>
    <row r="670" spans="2:64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33"/>
      <c r="M670" s="1"/>
      <c r="N670" s="1"/>
      <c r="O670" s="1"/>
      <c r="P670" s="28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26"/>
      <c r="BE670" s="26"/>
      <c r="BF670" s="26"/>
      <c r="BG670" s="26"/>
      <c r="BH670" s="26"/>
      <c r="BI670" s="26"/>
      <c r="BJ670" s="26"/>
      <c r="BK670" s="26"/>
      <c r="BL670" s="26"/>
    </row>
    <row r="671" spans="2:64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33"/>
      <c r="M671" s="1"/>
      <c r="N671" s="1"/>
      <c r="O671" s="1"/>
      <c r="P671" s="28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6"/>
      <c r="BI671" s="26"/>
      <c r="BJ671" s="26"/>
      <c r="BK671" s="26"/>
      <c r="BL671" s="26"/>
    </row>
    <row r="672" spans="2:64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33"/>
      <c r="M672" s="1"/>
      <c r="N672" s="1"/>
      <c r="O672" s="1"/>
      <c r="P672" s="28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26"/>
      <c r="BE672" s="26"/>
      <c r="BF672" s="26"/>
      <c r="BG672" s="26"/>
      <c r="BH672" s="26"/>
      <c r="BI672" s="26"/>
      <c r="BJ672" s="26"/>
      <c r="BK672" s="26"/>
      <c r="BL672" s="26"/>
    </row>
    <row r="673" spans="2:64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33"/>
      <c r="M673" s="1"/>
      <c r="N673" s="1"/>
      <c r="O673" s="1"/>
      <c r="P673" s="28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6"/>
      <c r="BI673" s="26"/>
      <c r="BJ673" s="26"/>
      <c r="BK673" s="26"/>
      <c r="BL673" s="26"/>
    </row>
    <row r="674" spans="2:64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33"/>
      <c r="M674" s="1"/>
      <c r="N674" s="1"/>
      <c r="O674" s="1"/>
      <c r="P674" s="28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  <c r="BI674" s="26"/>
      <c r="BJ674" s="26"/>
      <c r="BK674" s="26"/>
      <c r="BL674" s="26"/>
    </row>
    <row r="675" spans="2:64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33"/>
      <c r="M675" s="1"/>
      <c r="N675" s="1"/>
      <c r="O675" s="1"/>
      <c r="P675" s="28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  <c r="BI675" s="26"/>
      <c r="BJ675" s="26"/>
      <c r="BK675" s="26"/>
      <c r="BL675" s="26"/>
    </row>
    <row r="676" spans="2:64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33"/>
      <c r="M676" s="1"/>
      <c r="N676" s="1"/>
      <c r="O676" s="1"/>
      <c r="P676" s="28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  <c r="BI676" s="26"/>
      <c r="BJ676" s="26"/>
      <c r="BK676" s="26"/>
      <c r="BL676" s="26"/>
    </row>
    <row r="677" spans="2:64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33"/>
      <c r="M677" s="1"/>
      <c r="N677" s="1"/>
      <c r="O677" s="1"/>
      <c r="P677" s="28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  <c r="BE677" s="26"/>
      <c r="BF677" s="26"/>
      <c r="BG677" s="26"/>
      <c r="BH677" s="26"/>
      <c r="BI677" s="26"/>
      <c r="BJ677" s="26"/>
      <c r="BK677" s="26"/>
      <c r="BL677" s="26"/>
    </row>
    <row r="678" spans="2:64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33"/>
      <c r="M678" s="1"/>
      <c r="N678" s="1"/>
      <c r="O678" s="1"/>
      <c r="P678" s="28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26"/>
      <c r="BJ678" s="26"/>
      <c r="BK678" s="26"/>
      <c r="BL678" s="26"/>
    </row>
    <row r="679" spans="2:64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33"/>
      <c r="M679" s="1"/>
      <c r="N679" s="1"/>
      <c r="O679" s="1"/>
      <c r="P679" s="28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  <c r="BL679" s="26"/>
    </row>
    <row r="680" spans="2:64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33"/>
      <c r="M680" s="1"/>
      <c r="N680" s="1"/>
      <c r="O680" s="1"/>
      <c r="P680" s="28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6"/>
      <c r="BI680" s="26"/>
      <c r="BJ680" s="26"/>
      <c r="BK680" s="26"/>
      <c r="BL680" s="26"/>
    </row>
    <row r="681" spans="2:64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33"/>
      <c r="M681" s="1"/>
      <c r="N681" s="1"/>
      <c r="O681" s="1"/>
      <c r="P681" s="28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6"/>
      <c r="BI681" s="26"/>
      <c r="BJ681" s="26"/>
      <c r="BK681" s="26"/>
      <c r="BL681" s="26"/>
    </row>
    <row r="682" spans="2:64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33"/>
      <c r="M682" s="1"/>
      <c r="N682" s="1"/>
      <c r="O682" s="1"/>
      <c r="P682" s="28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6"/>
      <c r="BI682" s="26"/>
      <c r="BJ682" s="26"/>
      <c r="BK682" s="26"/>
      <c r="BL682" s="26"/>
    </row>
    <row r="683" spans="2:64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33"/>
      <c r="M683" s="1"/>
      <c r="N683" s="1"/>
      <c r="O683" s="1"/>
      <c r="P683" s="28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  <c r="BE683" s="26"/>
      <c r="BF683" s="26"/>
      <c r="BG683" s="26"/>
      <c r="BH683" s="26"/>
      <c r="BI683" s="26"/>
      <c r="BJ683" s="26"/>
      <c r="BK683" s="26"/>
      <c r="BL683" s="26"/>
    </row>
    <row r="684" spans="2:64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33"/>
      <c r="M684" s="1"/>
      <c r="N684" s="1"/>
      <c r="O684" s="1"/>
      <c r="P684" s="28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6"/>
      <c r="BI684" s="26"/>
      <c r="BJ684" s="26"/>
      <c r="BK684" s="26"/>
      <c r="BL684" s="26"/>
    </row>
    <row r="685" spans="2:64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33"/>
      <c r="M685" s="1"/>
      <c r="N685" s="1"/>
      <c r="O685" s="1"/>
      <c r="P685" s="28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  <c r="BE685" s="26"/>
      <c r="BF685" s="26"/>
      <c r="BG685" s="26"/>
      <c r="BH685" s="26"/>
      <c r="BI685" s="26"/>
      <c r="BJ685" s="26"/>
      <c r="BK685" s="26"/>
      <c r="BL685" s="26"/>
    </row>
    <row r="686" spans="2:64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33"/>
      <c r="M686" s="1"/>
      <c r="N686" s="1"/>
      <c r="O686" s="1"/>
      <c r="P686" s="28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</row>
    <row r="687" spans="2:64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33"/>
      <c r="M687" s="1"/>
      <c r="N687" s="1"/>
      <c r="O687" s="1"/>
      <c r="P687" s="28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6"/>
      <c r="BI687" s="26"/>
      <c r="BJ687" s="26"/>
      <c r="BK687" s="26"/>
      <c r="BL687" s="26"/>
    </row>
    <row r="688" spans="2:64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33"/>
      <c r="M688" s="1"/>
      <c r="N688" s="1"/>
      <c r="O688" s="1"/>
      <c r="P688" s="28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6"/>
      <c r="AS688" s="26"/>
      <c r="AT688" s="26"/>
      <c r="AU688" s="26"/>
      <c r="AV688" s="26"/>
      <c r="AW688" s="26"/>
      <c r="AX688" s="26"/>
      <c r="AY688" s="26"/>
      <c r="AZ688" s="26"/>
      <c r="BA688" s="26"/>
      <c r="BB688" s="26"/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</row>
    <row r="689" spans="2:64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33"/>
      <c r="M689" s="1"/>
      <c r="N689" s="1"/>
      <c r="O689" s="1"/>
      <c r="P689" s="28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6"/>
      <c r="AS689" s="26"/>
      <c r="AT689" s="26"/>
      <c r="AU689" s="26"/>
      <c r="AV689" s="26"/>
      <c r="AW689" s="26"/>
      <c r="AX689" s="26"/>
      <c r="AY689" s="26"/>
      <c r="AZ689" s="26"/>
      <c r="BA689" s="26"/>
      <c r="BB689" s="26"/>
      <c r="BC689" s="26"/>
      <c r="BD689" s="26"/>
      <c r="BE689" s="26"/>
      <c r="BF689" s="26"/>
      <c r="BG689" s="26"/>
      <c r="BH689" s="26"/>
      <c r="BI689" s="26"/>
      <c r="BJ689" s="26"/>
      <c r="BK689" s="26"/>
      <c r="BL689" s="26"/>
    </row>
    <row r="690" spans="2:64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33"/>
      <c r="M690" s="1"/>
      <c r="N690" s="1"/>
      <c r="O690" s="1"/>
      <c r="P690" s="28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26"/>
      <c r="BE690" s="26"/>
      <c r="BF690" s="26"/>
      <c r="BG690" s="26"/>
      <c r="BH690" s="26"/>
      <c r="BI690" s="26"/>
      <c r="BJ690" s="26"/>
      <c r="BK690" s="26"/>
      <c r="BL690" s="26"/>
    </row>
    <row r="691" spans="2:64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33"/>
      <c r="M691" s="1"/>
      <c r="N691" s="1"/>
      <c r="O691" s="1"/>
      <c r="P691" s="28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  <c r="AU691" s="26"/>
      <c r="AV691" s="26"/>
      <c r="AW691" s="26"/>
      <c r="AX691" s="26"/>
      <c r="AY691" s="26"/>
      <c r="AZ691" s="26"/>
      <c r="BA691" s="26"/>
      <c r="BB691" s="26"/>
      <c r="BC691" s="26"/>
      <c r="BD691" s="26"/>
      <c r="BE691" s="26"/>
      <c r="BF691" s="26"/>
      <c r="BG691" s="26"/>
      <c r="BH691" s="26"/>
      <c r="BI691" s="26"/>
      <c r="BJ691" s="26"/>
      <c r="BK691" s="26"/>
      <c r="BL691" s="26"/>
    </row>
    <row r="692" spans="2:64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33"/>
      <c r="M692" s="1"/>
      <c r="N692" s="1"/>
      <c r="O692" s="1"/>
      <c r="P692" s="28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26"/>
      <c r="BE692" s="26"/>
      <c r="BF692" s="26"/>
      <c r="BG692" s="26"/>
      <c r="BH692" s="26"/>
      <c r="BI692" s="26"/>
      <c r="BJ692" s="26"/>
      <c r="BK692" s="26"/>
      <c r="BL692" s="26"/>
    </row>
    <row r="693" spans="2:64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33"/>
      <c r="M693" s="1"/>
      <c r="N693" s="1"/>
      <c r="O693" s="1"/>
      <c r="P693" s="28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6"/>
      <c r="AS693" s="26"/>
      <c r="AT693" s="26"/>
      <c r="AU693" s="26"/>
      <c r="AV693" s="26"/>
      <c r="AW693" s="26"/>
      <c r="AX693" s="26"/>
      <c r="AY693" s="26"/>
      <c r="AZ693" s="26"/>
      <c r="BA693" s="26"/>
      <c r="BB693" s="26"/>
      <c r="BC693" s="26"/>
      <c r="BD693" s="26"/>
      <c r="BE693" s="26"/>
      <c r="BF693" s="26"/>
      <c r="BG693" s="26"/>
      <c r="BH693" s="26"/>
      <c r="BI693" s="26"/>
      <c r="BJ693" s="26"/>
      <c r="BK693" s="26"/>
      <c r="BL693" s="26"/>
    </row>
    <row r="694" spans="2:64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33"/>
      <c r="M694" s="1"/>
      <c r="N694" s="1"/>
      <c r="O694" s="1"/>
      <c r="P694" s="28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  <c r="AR694" s="26"/>
      <c r="AS694" s="26"/>
      <c r="AT694" s="26"/>
      <c r="AU694" s="26"/>
      <c r="AV694" s="26"/>
      <c r="AW694" s="26"/>
      <c r="AX694" s="26"/>
      <c r="AY694" s="26"/>
      <c r="AZ694" s="26"/>
      <c r="BA694" s="26"/>
      <c r="BB694" s="26"/>
      <c r="BC694" s="26"/>
      <c r="BD694" s="26"/>
      <c r="BE694" s="26"/>
      <c r="BF694" s="26"/>
      <c r="BG694" s="26"/>
      <c r="BH694" s="26"/>
      <c r="BI694" s="26"/>
      <c r="BJ694" s="26"/>
      <c r="BK694" s="26"/>
      <c r="BL694" s="26"/>
    </row>
    <row r="695" spans="2:64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33"/>
      <c r="M695" s="1"/>
      <c r="N695" s="1"/>
      <c r="O695" s="1"/>
      <c r="P695" s="28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26"/>
      <c r="BE695" s="26"/>
      <c r="BF695" s="26"/>
      <c r="BG695" s="26"/>
      <c r="BH695" s="26"/>
      <c r="BI695" s="26"/>
      <c r="BJ695" s="26"/>
      <c r="BK695" s="26"/>
      <c r="BL695" s="26"/>
    </row>
    <row r="696" spans="2:64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33"/>
      <c r="M696" s="1"/>
      <c r="N696" s="1"/>
      <c r="O696" s="1"/>
      <c r="P696" s="28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  <c r="BE696" s="26"/>
      <c r="BF696" s="26"/>
      <c r="BG696" s="26"/>
      <c r="BH696" s="26"/>
      <c r="BI696" s="26"/>
      <c r="BJ696" s="26"/>
      <c r="BK696" s="26"/>
      <c r="BL696" s="26"/>
    </row>
    <row r="697" spans="2:64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33"/>
      <c r="M697" s="1"/>
      <c r="N697" s="1"/>
      <c r="O697" s="1"/>
      <c r="P697" s="28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6"/>
      <c r="AS697" s="26"/>
      <c r="AT697" s="26"/>
      <c r="AU697" s="26"/>
      <c r="AV697" s="26"/>
      <c r="AW697" s="26"/>
      <c r="AX697" s="26"/>
      <c r="AY697" s="26"/>
      <c r="AZ697" s="26"/>
      <c r="BA697" s="26"/>
      <c r="BB697" s="26"/>
      <c r="BC697" s="26"/>
      <c r="BD697" s="26"/>
      <c r="BE697" s="26"/>
      <c r="BF697" s="26"/>
      <c r="BG697" s="26"/>
      <c r="BH697" s="26"/>
      <c r="BI697" s="26"/>
      <c r="BJ697" s="26"/>
      <c r="BK697" s="26"/>
      <c r="BL697" s="26"/>
    </row>
    <row r="698" spans="2:64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33"/>
      <c r="M698" s="1"/>
      <c r="N698" s="1"/>
      <c r="O698" s="1"/>
      <c r="P698" s="28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  <c r="AR698" s="26"/>
      <c r="AS698" s="26"/>
      <c r="AT698" s="26"/>
      <c r="AU698" s="26"/>
      <c r="AV698" s="26"/>
      <c r="AW698" s="26"/>
      <c r="AX698" s="26"/>
      <c r="AY698" s="26"/>
      <c r="AZ698" s="26"/>
      <c r="BA698" s="26"/>
      <c r="BB698" s="26"/>
      <c r="BC698" s="26"/>
      <c r="BD698" s="26"/>
      <c r="BE698" s="26"/>
      <c r="BF698" s="26"/>
      <c r="BG698" s="26"/>
      <c r="BH698" s="26"/>
      <c r="BI698" s="26"/>
      <c r="BJ698" s="26"/>
      <c r="BK698" s="26"/>
      <c r="BL698" s="26"/>
    </row>
    <row r="699" spans="2:64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33"/>
      <c r="M699" s="1"/>
      <c r="N699" s="1"/>
      <c r="O699" s="1"/>
      <c r="P699" s="28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  <c r="AR699" s="26"/>
      <c r="AS699" s="26"/>
      <c r="AT699" s="26"/>
      <c r="AU699" s="26"/>
      <c r="AV699" s="26"/>
      <c r="AW699" s="26"/>
      <c r="AX699" s="26"/>
      <c r="AY699" s="26"/>
      <c r="AZ699" s="26"/>
      <c r="BA699" s="26"/>
      <c r="BB699" s="26"/>
      <c r="BC699" s="26"/>
      <c r="BD699" s="26"/>
      <c r="BE699" s="26"/>
      <c r="BF699" s="26"/>
      <c r="BG699" s="26"/>
      <c r="BH699" s="26"/>
      <c r="BI699" s="26"/>
      <c r="BJ699" s="26"/>
      <c r="BK699" s="26"/>
      <c r="BL699" s="26"/>
    </row>
    <row r="700" spans="2:64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33"/>
      <c r="M700" s="1"/>
      <c r="N700" s="1"/>
      <c r="O700" s="1"/>
      <c r="P700" s="28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26"/>
      <c r="BE700" s="26"/>
      <c r="BF700" s="26"/>
      <c r="BG700" s="26"/>
      <c r="BH700" s="26"/>
      <c r="BI700" s="26"/>
      <c r="BJ700" s="26"/>
      <c r="BK700" s="26"/>
      <c r="BL700" s="26"/>
    </row>
    <row r="701" spans="2:64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33"/>
      <c r="M701" s="1"/>
      <c r="N701" s="1"/>
      <c r="O701" s="1"/>
      <c r="P701" s="28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  <c r="AP701" s="26"/>
      <c r="AQ701" s="26"/>
      <c r="AR701" s="26"/>
      <c r="AS701" s="26"/>
      <c r="AT701" s="26"/>
      <c r="AU701" s="26"/>
      <c r="AV701" s="26"/>
      <c r="AW701" s="26"/>
      <c r="AX701" s="26"/>
      <c r="AY701" s="26"/>
      <c r="AZ701" s="26"/>
      <c r="BA701" s="26"/>
      <c r="BB701" s="26"/>
      <c r="BC701" s="26"/>
      <c r="BD701" s="26"/>
      <c r="BE701" s="26"/>
      <c r="BF701" s="26"/>
      <c r="BG701" s="26"/>
      <c r="BH701" s="26"/>
      <c r="BI701" s="26"/>
      <c r="BJ701" s="26"/>
      <c r="BK701" s="26"/>
      <c r="BL701" s="26"/>
    </row>
    <row r="702" spans="2:64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33"/>
      <c r="M702" s="1"/>
      <c r="N702" s="1"/>
      <c r="O702" s="1"/>
      <c r="P702" s="28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  <c r="BE702" s="26"/>
      <c r="BF702" s="26"/>
      <c r="BG702" s="26"/>
      <c r="BH702" s="26"/>
      <c r="BI702" s="26"/>
      <c r="BJ702" s="26"/>
      <c r="BK702" s="26"/>
      <c r="BL702" s="26"/>
    </row>
    <row r="703" spans="2:64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33"/>
      <c r="M703" s="1"/>
      <c r="N703" s="1"/>
      <c r="O703" s="1"/>
      <c r="P703" s="28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  <c r="AU703" s="26"/>
      <c r="AV703" s="26"/>
      <c r="AW703" s="26"/>
      <c r="AX703" s="26"/>
      <c r="AY703" s="26"/>
      <c r="AZ703" s="26"/>
      <c r="BA703" s="26"/>
      <c r="BB703" s="26"/>
      <c r="BC703" s="26"/>
      <c r="BD703" s="26"/>
      <c r="BE703" s="26"/>
      <c r="BF703" s="26"/>
      <c r="BG703" s="26"/>
      <c r="BH703" s="26"/>
      <c r="BI703" s="26"/>
      <c r="BJ703" s="26"/>
      <c r="BK703" s="26"/>
      <c r="BL703" s="26"/>
    </row>
    <row r="704" spans="2:64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33"/>
      <c r="M704" s="1"/>
      <c r="N704" s="1"/>
      <c r="O704" s="1"/>
      <c r="P704" s="28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  <c r="AP704" s="26"/>
      <c r="AQ704" s="26"/>
      <c r="AR704" s="26"/>
      <c r="AS704" s="26"/>
      <c r="AT704" s="26"/>
      <c r="AU704" s="26"/>
      <c r="AV704" s="26"/>
      <c r="AW704" s="26"/>
      <c r="AX704" s="26"/>
      <c r="AY704" s="26"/>
      <c r="AZ704" s="26"/>
      <c r="BA704" s="26"/>
      <c r="BB704" s="26"/>
      <c r="BC704" s="26"/>
      <c r="BD704" s="26"/>
      <c r="BE704" s="26"/>
      <c r="BF704" s="26"/>
      <c r="BG704" s="26"/>
      <c r="BH704" s="26"/>
      <c r="BI704" s="26"/>
      <c r="BJ704" s="26"/>
      <c r="BK704" s="26"/>
      <c r="BL704" s="26"/>
    </row>
    <row r="705" spans="2:64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33"/>
      <c r="M705" s="1"/>
      <c r="N705" s="1"/>
      <c r="O705" s="1"/>
      <c r="P705" s="28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26"/>
      <c r="AY705" s="26"/>
      <c r="AZ705" s="26"/>
      <c r="BA705" s="26"/>
      <c r="BB705" s="26"/>
      <c r="BC705" s="26"/>
      <c r="BD705" s="26"/>
      <c r="BE705" s="26"/>
      <c r="BF705" s="26"/>
      <c r="BG705" s="26"/>
      <c r="BH705" s="26"/>
      <c r="BI705" s="26"/>
      <c r="BJ705" s="26"/>
      <c r="BK705" s="26"/>
      <c r="BL705" s="26"/>
    </row>
    <row r="706" spans="2:64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33"/>
      <c r="M706" s="1"/>
      <c r="N706" s="1"/>
      <c r="O706" s="1"/>
      <c r="P706" s="28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  <c r="AP706" s="26"/>
      <c r="AQ706" s="26"/>
      <c r="AR706" s="26"/>
      <c r="AS706" s="26"/>
      <c r="AT706" s="26"/>
      <c r="AU706" s="26"/>
      <c r="AV706" s="26"/>
      <c r="AW706" s="26"/>
      <c r="AX706" s="26"/>
      <c r="AY706" s="26"/>
      <c r="AZ706" s="26"/>
      <c r="BA706" s="26"/>
      <c r="BB706" s="26"/>
      <c r="BC706" s="26"/>
      <c r="BD706" s="26"/>
      <c r="BE706" s="26"/>
      <c r="BF706" s="26"/>
      <c r="BG706" s="26"/>
      <c r="BH706" s="26"/>
      <c r="BI706" s="26"/>
      <c r="BJ706" s="26"/>
      <c r="BK706" s="26"/>
      <c r="BL706" s="26"/>
    </row>
    <row r="707" spans="2:64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33"/>
      <c r="M707" s="1"/>
      <c r="N707" s="1"/>
      <c r="O707" s="1"/>
      <c r="P707" s="28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6"/>
      <c r="AS707" s="26"/>
      <c r="AT707" s="26"/>
      <c r="AU707" s="26"/>
      <c r="AV707" s="26"/>
      <c r="AW707" s="26"/>
      <c r="AX707" s="26"/>
      <c r="AY707" s="26"/>
      <c r="AZ707" s="26"/>
      <c r="BA707" s="26"/>
      <c r="BB707" s="26"/>
      <c r="BC707" s="26"/>
      <c r="BD707" s="26"/>
      <c r="BE707" s="26"/>
      <c r="BF707" s="26"/>
      <c r="BG707" s="26"/>
      <c r="BH707" s="26"/>
      <c r="BI707" s="26"/>
      <c r="BJ707" s="26"/>
      <c r="BK707" s="26"/>
      <c r="BL707" s="26"/>
    </row>
    <row r="708" spans="2:64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33"/>
      <c r="M708" s="1"/>
      <c r="N708" s="1"/>
      <c r="O708" s="1"/>
      <c r="P708" s="28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  <c r="AP708" s="26"/>
      <c r="AQ708" s="26"/>
      <c r="AR708" s="26"/>
      <c r="AS708" s="26"/>
      <c r="AT708" s="26"/>
      <c r="AU708" s="26"/>
      <c r="AV708" s="26"/>
      <c r="AW708" s="26"/>
      <c r="AX708" s="26"/>
      <c r="AY708" s="26"/>
      <c r="AZ708" s="26"/>
      <c r="BA708" s="26"/>
      <c r="BB708" s="26"/>
      <c r="BC708" s="26"/>
      <c r="BD708" s="26"/>
      <c r="BE708" s="26"/>
      <c r="BF708" s="26"/>
      <c r="BG708" s="26"/>
      <c r="BH708" s="26"/>
      <c r="BI708" s="26"/>
      <c r="BJ708" s="26"/>
      <c r="BK708" s="26"/>
      <c r="BL708" s="26"/>
    </row>
    <row r="709" spans="2:64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33"/>
      <c r="M709" s="1"/>
      <c r="N709" s="1"/>
      <c r="O709" s="1"/>
      <c r="P709" s="28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  <c r="AP709" s="26"/>
      <c r="AQ709" s="26"/>
      <c r="AR709" s="26"/>
      <c r="AS709" s="26"/>
      <c r="AT709" s="26"/>
      <c r="AU709" s="26"/>
      <c r="AV709" s="26"/>
      <c r="AW709" s="26"/>
      <c r="AX709" s="26"/>
      <c r="AY709" s="26"/>
      <c r="AZ709" s="26"/>
      <c r="BA709" s="26"/>
      <c r="BB709" s="26"/>
      <c r="BC709" s="26"/>
      <c r="BD709" s="26"/>
      <c r="BE709" s="26"/>
      <c r="BF709" s="26"/>
      <c r="BG709" s="26"/>
      <c r="BH709" s="26"/>
      <c r="BI709" s="26"/>
      <c r="BJ709" s="26"/>
      <c r="BK709" s="26"/>
      <c r="BL709" s="26"/>
    </row>
    <row r="710" spans="2:64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33"/>
      <c r="M710" s="1"/>
      <c r="N710" s="1"/>
      <c r="O710" s="1"/>
      <c r="P710" s="28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26"/>
      <c r="BE710" s="26"/>
      <c r="BF710" s="26"/>
      <c r="BG710" s="26"/>
      <c r="BH710" s="26"/>
      <c r="BI710" s="26"/>
      <c r="BJ710" s="26"/>
      <c r="BK710" s="26"/>
      <c r="BL710" s="26"/>
    </row>
    <row r="711" spans="2:64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33"/>
      <c r="M711" s="1"/>
      <c r="N711" s="1"/>
      <c r="O711" s="1"/>
      <c r="P711" s="28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  <c r="AR711" s="26"/>
      <c r="AS711" s="26"/>
      <c r="AT711" s="26"/>
      <c r="AU711" s="26"/>
      <c r="AV711" s="26"/>
      <c r="AW711" s="26"/>
      <c r="AX711" s="26"/>
      <c r="AY711" s="26"/>
      <c r="AZ711" s="26"/>
      <c r="BA711" s="26"/>
      <c r="BB711" s="26"/>
      <c r="BC711" s="26"/>
      <c r="BD711" s="26"/>
      <c r="BE711" s="26"/>
      <c r="BF711" s="26"/>
      <c r="BG711" s="26"/>
      <c r="BH711" s="26"/>
      <c r="BI711" s="26"/>
      <c r="BJ711" s="26"/>
      <c r="BK711" s="26"/>
      <c r="BL711" s="26"/>
    </row>
    <row r="712" spans="2:64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33"/>
      <c r="M712" s="1"/>
      <c r="N712" s="1"/>
      <c r="O712" s="1"/>
      <c r="P712" s="28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6"/>
      <c r="AS712" s="26"/>
      <c r="AT712" s="26"/>
      <c r="AU712" s="26"/>
      <c r="AV712" s="26"/>
      <c r="AW712" s="26"/>
      <c r="AX712" s="26"/>
      <c r="AY712" s="26"/>
      <c r="AZ712" s="26"/>
      <c r="BA712" s="26"/>
      <c r="BB712" s="26"/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</row>
    <row r="713" spans="2:64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33"/>
      <c r="M713" s="1"/>
      <c r="N713" s="1"/>
      <c r="O713" s="1"/>
      <c r="P713" s="28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6"/>
      <c r="AS713" s="26"/>
      <c r="AT713" s="26"/>
      <c r="AU713" s="26"/>
      <c r="AV713" s="26"/>
      <c r="AW713" s="26"/>
      <c r="AX713" s="26"/>
      <c r="AY713" s="26"/>
      <c r="AZ713" s="26"/>
      <c r="BA713" s="26"/>
      <c r="BB713" s="26"/>
      <c r="BC713" s="26"/>
      <c r="BD713" s="26"/>
      <c r="BE713" s="26"/>
      <c r="BF713" s="26"/>
      <c r="BG713" s="26"/>
      <c r="BH713" s="26"/>
      <c r="BI713" s="26"/>
      <c r="BJ713" s="26"/>
      <c r="BK713" s="26"/>
      <c r="BL713" s="26"/>
    </row>
    <row r="714" spans="2:64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33"/>
      <c r="M714" s="1"/>
      <c r="N714" s="1"/>
      <c r="O714" s="1"/>
      <c r="P714" s="28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6"/>
      <c r="AS714" s="26"/>
      <c r="AT714" s="26"/>
      <c r="AU714" s="26"/>
      <c r="AV714" s="26"/>
      <c r="AW714" s="26"/>
      <c r="AX714" s="26"/>
      <c r="AY714" s="26"/>
      <c r="AZ714" s="26"/>
      <c r="BA714" s="26"/>
      <c r="BB714" s="26"/>
      <c r="BC714" s="26"/>
      <c r="BD714" s="26"/>
      <c r="BE714" s="26"/>
      <c r="BF714" s="26"/>
      <c r="BG714" s="26"/>
      <c r="BH714" s="26"/>
      <c r="BI714" s="26"/>
      <c r="BJ714" s="26"/>
      <c r="BK714" s="26"/>
      <c r="BL714" s="26"/>
    </row>
    <row r="715" spans="2:64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33"/>
      <c r="M715" s="1"/>
      <c r="N715" s="1"/>
      <c r="O715" s="1"/>
      <c r="P715" s="28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26"/>
      <c r="BE715" s="26"/>
      <c r="BF715" s="26"/>
      <c r="BG715" s="26"/>
      <c r="BH715" s="26"/>
      <c r="BI715" s="26"/>
      <c r="BJ715" s="26"/>
      <c r="BK715" s="26"/>
      <c r="BL715" s="26"/>
    </row>
    <row r="716" spans="2:64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33"/>
      <c r="M716" s="1"/>
      <c r="N716" s="1"/>
      <c r="O716" s="1"/>
      <c r="P716" s="28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  <c r="AR716" s="26"/>
      <c r="AS716" s="26"/>
      <c r="AT716" s="26"/>
      <c r="AU716" s="26"/>
      <c r="AV716" s="26"/>
      <c r="AW716" s="26"/>
      <c r="AX716" s="26"/>
      <c r="AY716" s="26"/>
      <c r="AZ716" s="26"/>
      <c r="BA716" s="26"/>
      <c r="BB716" s="26"/>
      <c r="BC716" s="26"/>
      <c r="BD716" s="26"/>
      <c r="BE716" s="26"/>
      <c r="BF716" s="26"/>
      <c r="BG716" s="26"/>
      <c r="BH716" s="26"/>
      <c r="BI716" s="26"/>
      <c r="BJ716" s="26"/>
      <c r="BK716" s="26"/>
      <c r="BL716" s="26"/>
    </row>
    <row r="717" spans="2:64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33"/>
      <c r="M717" s="1"/>
      <c r="N717" s="1"/>
      <c r="O717" s="1"/>
      <c r="P717" s="28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26"/>
      <c r="BE717" s="26"/>
      <c r="BF717" s="26"/>
      <c r="BG717" s="26"/>
      <c r="BH717" s="26"/>
      <c r="BI717" s="26"/>
      <c r="BJ717" s="26"/>
      <c r="BK717" s="26"/>
      <c r="BL717" s="26"/>
    </row>
    <row r="718" spans="2:64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33"/>
      <c r="M718" s="1"/>
      <c r="N718" s="1"/>
      <c r="O718" s="1"/>
      <c r="P718" s="28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  <c r="AR718" s="26"/>
      <c r="AS718" s="26"/>
      <c r="AT718" s="26"/>
      <c r="AU718" s="26"/>
      <c r="AV718" s="26"/>
      <c r="AW718" s="26"/>
      <c r="AX718" s="26"/>
      <c r="AY718" s="26"/>
      <c r="AZ718" s="26"/>
      <c r="BA718" s="26"/>
      <c r="BB718" s="26"/>
      <c r="BC718" s="26"/>
      <c r="BD718" s="26"/>
      <c r="BE718" s="26"/>
      <c r="BF718" s="26"/>
      <c r="BG718" s="26"/>
      <c r="BH718" s="26"/>
      <c r="BI718" s="26"/>
      <c r="BJ718" s="26"/>
      <c r="BK718" s="26"/>
      <c r="BL718" s="26"/>
    </row>
    <row r="719" spans="2:64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33"/>
      <c r="M719" s="1"/>
      <c r="N719" s="1"/>
      <c r="O719" s="1"/>
      <c r="P719" s="28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  <c r="AR719" s="26"/>
      <c r="AS719" s="26"/>
      <c r="AT719" s="26"/>
      <c r="AU719" s="26"/>
      <c r="AV719" s="26"/>
      <c r="AW719" s="26"/>
      <c r="AX719" s="26"/>
      <c r="AY719" s="26"/>
      <c r="AZ719" s="26"/>
      <c r="BA719" s="26"/>
      <c r="BB719" s="26"/>
      <c r="BC719" s="26"/>
      <c r="BD719" s="26"/>
      <c r="BE719" s="26"/>
      <c r="BF719" s="26"/>
      <c r="BG719" s="26"/>
      <c r="BH719" s="26"/>
      <c r="BI719" s="26"/>
      <c r="BJ719" s="26"/>
      <c r="BK719" s="26"/>
      <c r="BL719" s="26"/>
    </row>
    <row r="720" spans="2:64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33"/>
      <c r="M720" s="1"/>
      <c r="N720" s="1"/>
      <c r="O720" s="1"/>
      <c r="P720" s="28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26"/>
      <c r="BE720" s="26"/>
      <c r="BF720" s="26"/>
      <c r="BG720" s="26"/>
      <c r="BH720" s="26"/>
      <c r="BI720" s="26"/>
      <c r="BJ720" s="26"/>
      <c r="BK720" s="26"/>
      <c r="BL720" s="26"/>
    </row>
    <row r="721" spans="2:64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33"/>
      <c r="M721" s="1"/>
      <c r="N721" s="1"/>
      <c r="O721" s="1"/>
      <c r="P721" s="28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  <c r="AR721" s="26"/>
      <c r="AS721" s="26"/>
      <c r="AT721" s="26"/>
      <c r="AU721" s="26"/>
      <c r="AV721" s="26"/>
      <c r="AW721" s="26"/>
      <c r="AX721" s="26"/>
      <c r="AY721" s="26"/>
      <c r="AZ721" s="26"/>
      <c r="BA721" s="26"/>
      <c r="BB721" s="26"/>
      <c r="BC721" s="26"/>
      <c r="BD721" s="26"/>
      <c r="BE721" s="26"/>
      <c r="BF721" s="26"/>
      <c r="BG721" s="26"/>
      <c r="BH721" s="26"/>
      <c r="BI721" s="26"/>
      <c r="BJ721" s="26"/>
      <c r="BK721" s="26"/>
      <c r="BL721" s="26"/>
    </row>
    <row r="722" spans="2:64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33"/>
      <c r="M722" s="1"/>
      <c r="N722" s="1"/>
      <c r="O722" s="1"/>
      <c r="P722" s="28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  <c r="AR722" s="26"/>
      <c r="AS722" s="26"/>
      <c r="AT722" s="26"/>
      <c r="AU722" s="26"/>
      <c r="AV722" s="26"/>
      <c r="AW722" s="26"/>
      <c r="AX722" s="26"/>
      <c r="AY722" s="26"/>
      <c r="AZ722" s="26"/>
      <c r="BA722" s="26"/>
      <c r="BB722" s="26"/>
      <c r="BC722" s="26"/>
      <c r="BD722" s="26"/>
      <c r="BE722" s="26"/>
      <c r="BF722" s="26"/>
      <c r="BG722" s="26"/>
      <c r="BH722" s="26"/>
      <c r="BI722" s="26"/>
      <c r="BJ722" s="26"/>
      <c r="BK722" s="26"/>
      <c r="BL722" s="26"/>
    </row>
    <row r="723" spans="2:64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33"/>
      <c r="M723" s="1"/>
      <c r="N723" s="1"/>
      <c r="O723" s="1"/>
      <c r="P723" s="28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6"/>
      <c r="AS723" s="26"/>
      <c r="AT723" s="26"/>
      <c r="AU723" s="26"/>
      <c r="AV723" s="26"/>
      <c r="AW723" s="26"/>
      <c r="AX723" s="26"/>
      <c r="AY723" s="26"/>
      <c r="AZ723" s="26"/>
      <c r="BA723" s="26"/>
      <c r="BB723" s="26"/>
      <c r="BC723" s="26"/>
      <c r="BD723" s="26"/>
      <c r="BE723" s="26"/>
      <c r="BF723" s="26"/>
      <c r="BG723" s="26"/>
      <c r="BH723" s="26"/>
      <c r="BI723" s="26"/>
      <c r="BJ723" s="26"/>
      <c r="BK723" s="26"/>
      <c r="BL723" s="26"/>
    </row>
    <row r="724" spans="2:64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33"/>
      <c r="M724" s="1"/>
      <c r="N724" s="1"/>
      <c r="O724" s="1"/>
      <c r="P724" s="28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  <c r="AR724" s="26"/>
      <c r="AS724" s="26"/>
      <c r="AT724" s="26"/>
      <c r="AU724" s="26"/>
      <c r="AV724" s="26"/>
      <c r="AW724" s="26"/>
      <c r="AX724" s="26"/>
      <c r="AY724" s="26"/>
      <c r="AZ724" s="26"/>
      <c r="BA724" s="26"/>
      <c r="BB724" s="26"/>
      <c r="BC724" s="26"/>
      <c r="BD724" s="26"/>
      <c r="BE724" s="26"/>
      <c r="BF724" s="26"/>
      <c r="BG724" s="26"/>
      <c r="BH724" s="26"/>
      <c r="BI724" s="26"/>
      <c r="BJ724" s="26"/>
      <c r="BK724" s="26"/>
      <c r="BL724" s="26"/>
    </row>
    <row r="725" spans="2:64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33"/>
      <c r="M725" s="1"/>
      <c r="N725" s="1"/>
      <c r="O725" s="1"/>
      <c r="P725" s="28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26"/>
      <c r="AY725" s="26"/>
      <c r="AZ725" s="26"/>
      <c r="BA725" s="26"/>
      <c r="BB725" s="26"/>
      <c r="BC725" s="26"/>
      <c r="BD725" s="26"/>
      <c r="BE725" s="26"/>
      <c r="BF725" s="26"/>
      <c r="BG725" s="26"/>
      <c r="BH725" s="26"/>
      <c r="BI725" s="26"/>
      <c r="BJ725" s="26"/>
      <c r="BK725" s="26"/>
      <c r="BL725" s="26"/>
    </row>
    <row r="726" spans="2:64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33"/>
      <c r="M726" s="1"/>
      <c r="N726" s="1"/>
      <c r="O726" s="1"/>
      <c r="P726" s="28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  <c r="BE726" s="26"/>
      <c r="BF726" s="26"/>
      <c r="BG726" s="26"/>
      <c r="BH726" s="26"/>
      <c r="BI726" s="26"/>
      <c r="BJ726" s="26"/>
      <c r="BK726" s="26"/>
      <c r="BL726" s="26"/>
    </row>
    <row r="727" spans="2:64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33"/>
      <c r="M727" s="1"/>
      <c r="N727" s="1"/>
      <c r="O727" s="1"/>
      <c r="P727" s="28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  <c r="AZ727" s="26"/>
      <c r="BA727" s="26"/>
      <c r="BB727" s="26"/>
      <c r="BC727" s="26"/>
      <c r="BD727" s="26"/>
      <c r="BE727" s="26"/>
      <c r="BF727" s="26"/>
      <c r="BG727" s="26"/>
      <c r="BH727" s="26"/>
      <c r="BI727" s="26"/>
      <c r="BJ727" s="26"/>
      <c r="BK727" s="26"/>
      <c r="BL727" s="26"/>
    </row>
    <row r="728" spans="2:64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33"/>
      <c r="M728" s="1"/>
      <c r="N728" s="1"/>
      <c r="O728" s="1"/>
      <c r="P728" s="28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  <c r="AU728" s="26"/>
      <c r="AV728" s="26"/>
      <c r="AW728" s="26"/>
      <c r="AX728" s="26"/>
      <c r="AY728" s="26"/>
      <c r="AZ728" s="26"/>
      <c r="BA728" s="26"/>
      <c r="BB728" s="26"/>
      <c r="BC728" s="26"/>
      <c r="BD728" s="26"/>
      <c r="BE728" s="26"/>
      <c r="BF728" s="26"/>
      <c r="BG728" s="26"/>
      <c r="BH728" s="26"/>
      <c r="BI728" s="26"/>
      <c r="BJ728" s="26"/>
      <c r="BK728" s="26"/>
      <c r="BL728" s="26"/>
    </row>
    <row r="729" spans="2:64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33"/>
      <c r="M729" s="1"/>
      <c r="N729" s="1"/>
      <c r="O729" s="1"/>
      <c r="P729" s="28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6"/>
      <c r="AS729" s="26"/>
      <c r="AT729" s="26"/>
      <c r="AU729" s="26"/>
      <c r="AV729" s="26"/>
      <c r="AW729" s="26"/>
      <c r="AX729" s="26"/>
      <c r="AY729" s="26"/>
      <c r="AZ729" s="26"/>
      <c r="BA729" s="26"/>
      <c r="BB729" s="26"/>
      <c r="BC729" s="26"/>
      <c r="BD729" s="26"/>
      <c r="BE729" s="26"/>
      <c r="BF729" s="26"/>
      <c r="BG729" s="26"/>
      <c r="BH729" s="26"/>
      <c r="BI729" s="26"/>
      <c r="BJ729" s="26"/>
      <c r="BK729" s="26"/>
      <c r="BL729" s="26"/>
    </row>
    <row r="730" spans="2:64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33"/>
      <c r="M730" s="1"/>
      <c r="N730" s="1"/>
      <c r="O730" s="1"/>
      <c r="P730" s="28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26"/>
      <c r="BE730" s="26"/>
      <c r="BF730" s="26"/>
      <c r="BG730" s="26"/>
      <c r="BH730" s="26"/>
      <c r="BI730" s="26"/>
      <c r="BJ730" s="26"/>
      <c r="BK730" s="26"/>
      <c r="BL730" s="26"/>
    </row>
    <row r="731" spans="2:64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33"/>
      <c r="M731" s="1"/>
      <c r="N731" s="1"/>
      <c r="O731" s="1"/>
      <c r="P731" s="28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  <c r="AU731" s="26"/>
      <c r="AV731" s="26"/>
      <c r="AW731" s="26"/>
      <c r="AX731" s="26"/>
      <c r="AY731" s="26"/>
      <c r="AZ731" s="26"/>
      <c r="BA731" s="26"/>
      <c r="BB731" s="26"/>
      <c r="BC731" s="26"/>
      <c r="BD731" s="26"/>
      <c r="BE731" s="26"/>
      <c r="BF731" s="26"/>
      <c r="BG731" s="26"/>
      <c r="BH731" s="26"/>
      <c r="BI731" s="26"/>
      <c r="BJ731" s="26"/>
      <c r="BK731" s="26"/>
      <c r="BL731" s="26"/>
    </row>
    <row r="732" spans="2:64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33"/>
      <c r="M732" s="1"/>
      <c r="N732" s="1"/>
      <c r="O732" s="1"/>
      <c r="P732" s="28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26"/>
      <c r="BE732" s="26"/>
      <c r="BF732" s="26"/>
      <c r="BG732" s="26"/>
      <c r="BH732" s="26"/>
      <c r="BI732" s="26"/>
      <c r="BJ732" s="26"/>
      <c r="BK732" s="26"/>
      <c r="BL732" s="26"/>
    </row>
    <row r="733" spans="2:64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33"/>
      <c r="M733" s="1"/>
      <c r="N733" s="1"/>
      <c r="O733" s="1"/>
      <c r="P733" s="28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  <c r="AU733" s="26"/>
      <c r="AV733" s="26"/>
      <c r="AW733" s="26"/>
      <c r="AX733" s="26"/>
      <c r="AY733" s="26"/>
      <c r="AZ733" s="26"/>
      <c r="BA733" s="26"/>
      <c r="BB733" s="26"/>
      <c r="BC733" s="26"/>
      <c r="BD733" s="26"/>
      <c r="BE733" s="26"/>
      <c r="BF733" s="26"/>
      <c r="BG733" s="26"/>
      <c r="BH733" s="26"/>
      <c r="BI733" s="26"/>
      <c r="BJ733" s="26"/>
      <c r="BK733" s="26"/>
      <c r="BL733" s="26"/>
    </row>
    <row r="734" spans="2:64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33"/>
      <c r="M734" s="1"/>
      <c r="N734" s="1"/>
      <c r="O734" s="1"/>
      <c r="P734" s="28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  <c r="AU734" s="26"/>
      <c r="AV734" s="26"/>
      <c r="AW734" s="26"/>
      <c r="AX734" s="26"/>
      <c r="AY734" s="26"/>
      <c r="AZ734" s="26"/>
      <c r="BA734" s="26"/>
      <c r="BB734" s="26"/>
      <c r="BC734" s="26"/>
      <c r="BD734" s="26"/>
      <c r="BE734" s="26"/>
      <c r="BF734" s="26"/>
      <c r="BG734" s="26"/>
      <c r="BH734" s="26"/>
      <c r="BI734" s="26"/>
      <c r="BJ734" s="26"/>
      <c r="BK734" s="26"/>
      <c r="BL734" s="26"/>
    </row>
    <row r="735" spans="2:64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33"/>
      <c r="M735" s="1"/>
      <c r="N735" s="1"/>
      <c r="O735" s="1"/>
      <c r="P735" s="28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  <c r="BL735" s="26"/>
    </row>
    <row r="736" spans="2:64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33"/>
      <c r="M736" s="1"/>
      <c r="N736" s="1"/>
      <c r="O736" s="1"/>
      <c r="P736" s="28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  <c r="BE736" s="26"/>
      <c r="BF736" s="26"/>
      <c r="BG736" s="26"/>
      <c r="BH736" s="26"/>
      <c r="BI736" s="26"/>
      <c r="BJ736" s="26"/>
      <c r="BK736" s="26"/>
      <c r="BL736" s="26"/>
    </row>
    <row r="737" spans="2:64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33"/>
      <c r="M737" s="1"/>
      <c r="N737" s="1"/>
      <c r="O737" s="1"/>
      <c r="P737" s="28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26"/>
      <c r="BE737" s="26"/>
      <c r="BF737" s="26"/>
      <c r="BG737" s="26"/>
      <c r="BH737" s="26"/>
      <c r="BI737" s="26"/>
      <c r="BJ737" s="26"/>
      <c r="BK737" s="26"/>
      <c r="BL737" s="26"/>
    </row>
    <row r="738" spans="2:64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33"/>
      <c r="M738" s="1"/>
      <c r="N738" s="1"/>
      <c r="O738" s="1"/>
      <c r="P738" s="28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6"/>
      <c r="BI738" s="26"/>
      <c r="BJ738" s="26"/>
      <c r="BK738" s="26"/>
      <c r="BL738" s="26"/>
    </row>
    <row r="739" spans="2:64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33"/>
      <c r="M739" s="1"/>
      <c r="N739" s="1"/>
      <c r="O739" s="1"/>
      <c r="P739" s="28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  <c r="AU739" s="26"/>
      <c r="AV739" s="26"/>
      <c r="AW739" s="26"/>
      <c r="AX739" s="26"/>
      <c r="AY739" s="26"/>
      <c r="AZ739" s="26"/>
      <c r="BA739" s="26"/>
      <c r="BB739" s="26"/>
      <c r="BC739" s="26"/>
      <c r="BD739" s="26"/>
      <c r="BE739" s="26"/>
      <c r="BF739" s="26"/>
      <c r="BG739" s="26"/>
      <c r="BH739" s="26"/>
      <c r="BI739" s="26"/>
      <c r="BJ739" s="26"/>
      <c r="BK739" s="26"/>
      <c r="BL739" s="26"/>
    </row>
    <row r="740" spans="2:64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33"/>
      <c r="M740" s="1"/>
      <c r="N740" s="1"/>
      <c r="O740" s="1"/>
      <c r="P740" s="28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26"/>
      <c r="BE740" s="26"/>
      <c r="BF740" s="26"/>
      <c r="BG740" s="26"/>
      <c r="BH740" s="26"/>
      <c r="BI740" s="26"/>
      <c r="BJ740" s="26"/>
      <c r="BK740" s="26"/>
      <c r="BL740" s="26"/>
    </row>
    <row r="741" spans="2:64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33"/>
      <c r="M741" s="1"/>
      <c r="N741" s="1"/>
      <c r="O741" s="1"/>
      <c r="P741" s="28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26"/>
      <c r="AS741" s="26"/>
      <c r="AT741" s="26"/>
      <c r="AU741" s="26"/>
      <c r="AV741" s="26"/>
      <c r="AW741" s="26"/>
      <c r="AX741" s="26"/>
      <c r="AY741" s="26"/>
      <c r="AZ741" s="26"/>
      <c r="BA741" s="26"/>
      <c r="BB741" s="26"/>
      <c r="BC741" s="26"/>
      <c r="BD741" s="26"/>
      <c r="BE741" s="26"/>
      <c r="BF741" s="26"/>
      <c r="BG741" s="26"/>
      <c r="BH741" s="26"/>
      <c r="BI741" s="26"/>
      <c r="BJ741" s="26"/>
      <c r="BK741" s="26"/>
      <c r="BL741" s="26"/>
    </row>
    <row r="742" spans="2:64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33"/>
      <c r="M742" s="1"/>
      <c r="N742" s="1"/>
      <c r="O742" s="1"/>
      <c r="P742" s="28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  <c r="AU742" s="26"/>
      <c r="AV742" s="26"/>
      <c r="AW742" s="26"/>
      <c r="AX742" s="26"/>
      <c r="AY742" s="26"/>
      <c r="AZ742" s="26"/>
      <c r="BA742" s="26"/>
      <c r="BB742" s="26"/>
      <c r="BC742" s="26"/>
      <c r="BD742" s="26"/>
      <c r="BE742" s="26"/>
      <c r="BF742" s="26"/>
      <c r="BG742" s="26"/>
      <c r="BH742" s="26"/>
      <c r="BI742" s="26"/>
      <c r="BJ742" s="26"/>
      <c r="BK742" s="26"/>
      <c r="BL742" s="26"/>
    </row>
    <row r="743" spans="2:64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33"/>
      <c r="M743" s="1"/>
      <c r="N743" s="1"/>
      <c r="O743" s="1"/>
      <c r="P743" s="28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  <c r="AR743" s="26"/>
      <c r="AS743" s="26"/>
      <c r="AT743" s="26"/>
      <c r="AU743" s="26"/>
      <c r="AV743" s="26"/>
      <c r="AW743" s="26"/>
      <c r="AX743" s="26"/>
      <c r="AY743" s="26"/>
      <c r="AZ743" s="26"/>
      <c r="BA743" s="26"/>
      <c r="BB743" s="26"/>
      <c r="BC743" s="26"/>
      <c r="BD743" s="26"/>
      <c r="BE743" s="26"/>
      <c r="BF743" s="26"/>
      <c r="BG743" s="26"/>
      <c r="BH743" s="26"/>
      <c r="BI743" s="26"/>
      <c r="BJ743" s="26"/>
      <c r="BK743" s="26"/>
      <c r="BL743" s="26"/>
    </row>
    <row r="744" spans="2:64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33"/>
      <c r="M744" s="1"/>
      <c r="N744" s="1"/>
      <c r="O744" s="1"/>
      <c r="P744" s="28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  <c r="AR744" s="26"/>
      <c r="AS744" s="26"/>
      <c r="AT744" s="26"/>
      <c r="AU744" s="26"/>
      <c r="AV744" s="26"/>
      <c r="AW744" s="26"/>
      <c r="AX744" s="26"/>
      <c r="AY744" s="26"/>
      <c r="AZ744" s="26"/>
      <c r="BA744" s="26"/>
      <c r="BB744" s="26"/>
      <c r="BC744" s="26"/>
      <c r="BD744" s="26"/>
      <c r="BE744" s="26"/>
      <c r="BF744" s="26"/>
      <c r="BG744" s="26"/>
      <c r="BH744" s="26"/>
      <c r="BI744" s="26"/>
      <c r="BJ744" s="26"/>
      <c r="BK744" s="26"/>
      <c r="BL744" s="26"/>
    </row>
    <row r="745" spans="2:64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33"/>
      <c r="M745" s="1"/>
      <c r="N745" s="1"/>
      <c r="O745" s="1"/>
      <c r="P745" s="28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26"/>
      <c r="AY745" s="26"/>
      <c r="AZ745" s="26"/>
      <c r="BA745" s="26"/>
      <c r="BB745" s="26"/>
      <c r="BC745" s="26"/>
      <c r="BD745" s="26"/>
      <c r="BE745" s="26"/>
      <c r="BF745" s="26"/>
      <c r="BG745" s="26"/>
      <c r="BH745" s="26"/>
      <c r="BI745" s="26"/>
      <c r="BJ745" s="26"/>
      <c r="BK745" s="26"/>
      <c r="BL745" s="26"/>
    </row>
    <row r="746" spans="2:64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33"/>
      <c r="M746" s="1"/>
      <c r="N746" s="1"/>
      <c r="O746" s="1"/>
      <c r="P746" s="28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  <c r="AU746" s="26"/>
      <c r="AV746" s="26"/>
      <c r="AW746" s="26"/>
      <c r="AX746" s="26"/>
      <c r="AY746" s="26"/>
      <c r="AZ746" s="26"/>
      <c r="BA746" s="26"/>
      <c r="BB746" s="26"/>
      <c r="BC746" s="26"/>
      <c r="BD746" s="26"/>
      <c r="BE746" s="26"/>
      <c r="BF746" s="26"/>
      <c r="BG746" s="26"/>
      <c r="BH746" s="26"/>
      <c r="BI746" s="26"/>
      <c r="BJ746" s="26"/>
      <c r="BK746" s="26"/>
      <c r="BL746" s="26"/>
    </row>
    <row r="747" spans="2:64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33"/>
      <c r="M747" s="1"/>
      <c r="N747" s="1"/>
      <c r="O747" s="1"/>
      <c r="P747" s="28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  <c r="AR747" s="26"/>
      <c r="AS747" s="26"/>
      <c r="AT747" s="26"/>
      <c r="AU747" s="26"/>
      <c r="AV747" s="26"/>
      <c r="AW747" s="26"/>
      <c r="AX747" s="26"/>
      <c r="AY747" s="26"/>
      <c r="AZ747" s="26"/>
      <c r="BA747" s="26"/>
      <c r="BB747" s="26"/>
      <c r="BC747" s="26"/>
      <c r="BD747" s="26"/>
      <c r="BE747" s="26"/>
      <c r="BF747" s="26"/>
      <c r="BG747" s="26"/>
      <c r="BH747" s="26"/>
      <c r="BI747" s="26"/>
      <c r="BJ747" s="26"/>
      <c r="BK747" s="26"/>
      <c r="BL747" s="26"/>
    </row>
    <row r="748" spans="2:64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33"/>
      <c r="M748" s="1"/>
      <c r="N748" s="1"/>
      <c r="O748" s="1"/>
      <c r="P748" s="28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6"/>
      <c r="BI748" s="26"/>
      <c r="BJ748" s="26"/>
      <c r="BK748" s="26"/>
      <c r="BL748" s="26"/>
    </row>
    <row r="749" spans="2:64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33"/>
      <c r="M749" s="1"/>
      <c r="N749" s="1"/>
      <c r="O749" s="1"/>
      <c r="P749" s="28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  <c r="AO749" s="26"/>
      <c r="AP749" s="26"/>
      <c r="AQ749" s="26"/>
      <c r="AR749" s="26"/>
      <c r="AS749" s="26"/>
      <c r="AT749" s="26"/>
      <c r="AU749" s="26"/>
      <c r="AV749" s="26"/>
      <c r="AW749" s="26"/>
      <c r="AX749" s="26"/>
      <c r="AY749" s="26"/>
      <c r="AZ749" s="26"/>
      <c r="BA749" s="26"/>
      <c r="BB749" s="26"/>
      <c r="BC749" s="26"/>
      <c r="BD749" s="26"/>
      <c r="BE749" s="26"/>
      <c r="BF749" s="26"/>
      <c r="BG749" s="26"/>
      <c r="BH749" s="26"/>
      <c r="BI749" s="26"/>
      <c r="BJ749" s="26"/>
      <c r="BK749" s="26"/>
      <c r="BL749" s="26"/>
    </row>
    <row r="750" spans="2:64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33"/>
      <c r="M750" s="1"/>
      <c r="N750" s="1"/>
      <c r="O750" s="1"/>
      <c r="P750" s="28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6"/>
      <c r="AS750" s="26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26"/>
      <c r="BE750" s="26"/>
      <c r="BF750" s="26"/>
      <c r="BG750" s="26"/>
      <c r="BH750" s="26"/>
      <c r="BI750" s="26"/>
      <c r="BJ750" s="26"/>
      <c r="BK750" s="26"/>
      <c r="BL750" s="26"/>
    </row>
    <row r="751" spans="2:64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33"/>
      <c r="M751" s="1"/>
      <c r="N751" s="1"/>
      <c r="O751" s="1"/>
      <c r="P751" s="28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  <c r="AP751" s="26"/>
      <c r="AQ751" s="26"/>
      <c r="AR751" s="26"/>
      <c r="AS751" s="26"/>
      <c r="AT751" s="26"/>
      <c r="AU751" s="26"/>
      <c r="AV751" s="26"/>
      <c r="AW751" s="26"/>
      <c r="AX751" s="26"/>
      <c r="AY751" s="26"/>
      <c r="AZ751" s="26"/>
      <c r="BA751" s="26"/>
      <c r="BB751" s="26"/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</row>
    <row r="752" spans="2:64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33"/>
      <c r="M752" s="1"/>
      <c r="N752" s="1"/>
      <c r="O752" s="1"/>
      <c r="P752" s="28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  <c r="AR752" s="26"/>
      <c r="AS752" s="26"/>
      <c r="AT752" s="26"/>
      <c r="AU752" s="26"/>
      <c r="AV752" s="26"/>
      <c r="AW752" s="26"/>
      <c r="AX752" s="26"/>
      <c r="AY752" s="26"/>
      <c r="AZ752" s="26"/>
      <c r="BA752" s="26"/>
      <c r="BB752" s="26"/>
      <c r="BC752" s="26"/>
      <c r="BD752" s="26"/>
      <c r="BE752" s="26"/>
      <c r="BF752" s="26"/>
      <c r="BG752" s="26"/>
      <c r="BH752" s="26"/>
      <c r="BI752" s="26"/>
      <c r="BJ752" s="26"/>
      <c r="BK752" s="26"/>
      <c r="BL752" s="26"/>
    </row>
    <row r="753" spans="2:64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33"/>
      <c r="M753" s="1"/>
      <c r="N753" s="1"/>
      <c r="O753" s="1"/>
      <c r="P753" s="28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  <c r="AO753" s="26"/>
      <c r="AP753" s="26"/>
      <c r="AQ753" s="26"/>
      <c r="AR753" s="26"/>
      <c r="AS753" s="26"/>
      <c r="AT753" s="26"/>
      <c r="AU753" s="26"/>
      <c r="AV753" s="26"/>
      <c r="AW753" s="26"/>
      <c r="AX753" s="26"/>
      <c r="AY753" s="26"/>
      <c r="AZ753" s="26"/>
      <c r="BA753" s="26"/>
      <c r="BB753" s="26"/>
      <c r="BC753" s="26"/>
      <c r="BD753" s="26"/>
      <c r="BE753" s="26"/>
      <c r="BF753" s="26"/>
      <c r="BG753" s="26"/>
      <c r="BH753" s="26"/>
      <c r="BI753" s="26"/>
      <c r="BJ753" s="26"/>
      <c r="BK753" s="26"/>
      <c r="BL753" s="26"/>
    </row>
    <row r="754" spans="2:64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33"/>
      <c r="M754" s="1"/>
      <c r="N754" s="1"/>
      <c r="O754" s="1"/>
      <c r="P754" s="28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  <c r="AP754" s="26"/>
      <c r="AQ754" s="26"/>
      <c r="AR754" s="26"/>
      <c r="AS754" s="26"/>
      <c r="AT754" s="26"/>
      <c r="AU754" s="26"/>
      <c r="AV754" s="26"/>
      <c r="AW754" s="26"/>
      <c r="AX754" s="26"/>
      <c r="AY754" s="26"/>
      <c r="AZ754" s="26"/>
      <c r="BA754" s="26"/>
      <c r="BB754" s="26"/>
      <c r="BC754" s="26"/>
      <c r="BD754" s="26"/>
      <c r="BE754" s="26"/>
      <c r="BF754" s="26"/>
      <c r="BG754" s="26"/>
      <c r="BH754" s="26"/>
      <c r="BI754" s="26"/>
      <c r="BJ754" s="26"/>
      <c r="BK754" s="26"/>
      <c r="BL754" s="26"/>
    </row>
    <row r="755" spans="2:64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33"/>
      <c r="M755" s="1"/>
      <c r="N755" s="1"/>
      <c r="O755" s="1"/>
      <c r="P755" s="28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  <c r="AP755" s="26"/>
      <c r="AQ755" s="26"/>
      <c r="AR755" s="26"/>
      <c r="AS755" s="26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26"/>
      <c r="BE755" s="26"/>
      <c r="BF755" s="26"/>
      <c r="BG755" s="26"/>
      <c r="BH755" s="26"/>
      <c r="BI755" s="26"/>
      <c r="BJ755" s="26"/>
      <c r="BK755" s="26"/>
      <c r="BL755" s="26"/>
    </row>
    <row r="756" spans="2:64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33"/>
      <c r="M756" s="1"/>
      <c r="N756" s="1"/>
      <c r="O756" s="1"/>
      <c r="P756" s="28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6"/>
      <c r="AS756" s="26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  <c r="BE756" s="26"/>
      <c r="BF756" s="26"/>
      <c r="BG756" s="26"/>
      <c r="BH756" s="26"/>
      <c r="BI756" s="26"/>
      <c r="BJ756" s="26"/>
      <c r="BK756" s="26"/>
      <c r="BL756" s="26"/>
    </row>
    <row r="757" spans="2:64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33"/>
      <c r="M757" s="1"/>
      <c r="N757" s="1"/>
      <c r="O757" s="1"/>
    </row>
    <row r="758" spans="2:64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33"/>
      <c r="M758" s="1"/>
      <c r="N758" s="1"/>
      <c r="O758" s="1"/>
    </row>
    <row r="759" spans="2:64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33"/>
      <c r="M759" s="1"/>
      <c r="N759" s="1"/>
      <c r="O759" s="1"/>
    </row>
    <row r="760" spans="2:64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33"/>
      <c r="M760" s="1"/>
      <c r="N760" s="1"/>
      <c r="O760" s="1"/>
    </row>
    <row r="761" spans="2:64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33"/>
      <c r="M761" s="1"/>
      <c r="N761" s="1"/>
      <c r="O761" s="1"/>
    </row>
    <row r="762" spans="2:64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33"/>
      <c r="M762" s="1"/>
      <c r="N762" s="1"/>
      <c r="O762" s="1"/>
    </row>
    <row r="763" spans="2:64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33"/>
      <c r="M763" s="1"/>
      <c r="N763" s="1"/>
      <c r="O763" s="1"/>
    </row>
    <row r="764" spans="2:64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33"/>
      <c r="M764" s="1"/>
      <c r="N764" s="1"/>
      <c r="O764" s="1"/>
    </row>
    <row r="765" spans="2:64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33"/>
      <c r="M765" s="1"/>
      <c r="N765" s="1"/>
      <c r="O765" s="1"/>
    </row>
    <row r="766" spans="2:64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33"/>
      <c r="M766" s="1"/>
      <c r="N766" s="1"/>
      <c r="O766" s="1"/>
    </row>
    <row r="767" spans="2:64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33"/>
      <c r="M767" s="1"/>
      <c r="N767" s="1"/>
      <c r="O767" s="1"/>
    </row>
    <row r="768" spans="2:64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33"/>
      <c r="M768" s="1"/>
      <c r="N768" s="1"/>
      <c r="O768" s="1"/>
    </row>
    <row r="769" spans="2:1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33"/>
      <c r="M769" s="1"/>
      <c r="N769" s="1"/>
      <c r="O769" s="1"/>
    </row>
    <row r="770" spans="2:1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33"/>
      <c r="M770" s="1"/>
      <c r="N770" s="1"/>
      <c r="O770" s="1"/>
    </row>
    <row r="771" spans="2:1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33"/>
      <c r="M771" s="1"/>
      <c r="N771" s="1"/>
      <c r="O771" s="1"/>
    </row>
    <row r="772" spans="2:1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33"/>
      <c r="M772" s="1"/>
      <c r="N772" s="1"/>
      <c r="O772" s="1"/>
    </row>
    <row r="773" spans="2:1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33"/>
      <c r="M773" s="1"/>
      <c r="N773" s="1"/>
      <c r="O773" s="1"/>
    </row>
    <row r="774" spans="2:1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33"/>
      <c r="M774" s="1"/>
      <c r="N774" s="1"/>
      <c r="O774" s="1"/>
    </row>
    <row r="775" spans="2:1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33"/>
      <c r="M775" s="1"/>
      <c r="N775" s="1"/>
      <c r="O775" s="1"/>
    </row>
    <row r="776" spans="2:1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33"/>
      <c r="M776" s="1"/>
      <c r="N776" s="1"/>
      <c r="O776" s="1"/>
    </row>
    <row r="777" spans="2:1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33"/>
      <c r="M777" s="1"/>
      <c r="N777" s="1"/>
      <c r="O777" s="1"/>
    </row>
    <row r="778" spans="2:1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33"/>
      <c r="M778" s="1"/>
      <c r="N778" s="1"/>
      <c r="O778" s="1"/>
    </row>
    <row r="779" spans="2:1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33"/>
      <c r="M779" s="1"/>
      <c r="N779" s="1"/>
      <c r="O779" s="1"/>
    </row>
    <row r="780" spans="2:1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33"/>
      <c r="M780" s="1"/>
      <c r="N780" s="1"/>
      <c r="O780" s="1"/>
    </row>
    <row r="781" spans="2:1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33"/>
      <c r="M781" s="1"/>
      <c r="N781" s="1"/>
      <c r="O781" s="1"/>
    </row>
    <row r="782" spans="2:1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33"/>
      <c r="M782" s="1"/>
      <c r="N782" s="1"/>
      <c r="O782" s="1"/>
    </row>
    <row r="783" spans="2:1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33"/>
      <c r="M783" s="1"/>
      <c r="N783" s="1"/>
      <c r="O783" s="1"/>
    </row>
    <row r="784" spans="2:1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33"/>
      <c r="M784" s="1"/>
      <c r="N784" s="1"/>
      <c r="O784" s="1"/>
    </row>
    <row r="785" spans="2:1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33"/>
      <c r="M785" s="1"/>
      <c r="N785" s="1"/>
      <c r="O785" s="1"/>
    </row>
    <row r="786" spans="2:1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33"/>
      <c r="M786" s="1"/>
      <c r="N786" s="1"/>
      <c r="O786" s="1"/>
    </row>
    <row r="787" spans="2:1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33"/>
      <c r="M787" s="1"/>
      <c r="N787" s="1"/>
      <c r="O787" s="1"/>
    </row>
    <row r="788" spans="2:1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33"/>
      <c r="M788" s="1"/>
      <c r="N788" s="1"/>
      <c r="O788" s="1"/>
    </row>
    <row r="789" spans="2:1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33"/>
      <c r="M789" s="1"/>
      <c r="N789" s="1"/>
      <c r="O789" s="1"/>
    </row>
    <row r="790" spans="2:1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33"/>
      <c r="M790" s="1"/>
      <c r="N790" s="1"/>
      <c r="O790" s="1"/>
    </row>
    <row r="791" spans="2:1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33"/>
      <c r="M791" s="1"/>
      <c r="N791" s="1"/>
      <c r="O791" s="1"/>
    </row>
    <row r="792" spans="2:1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33"/>
      <c r="M792" s="1"/>
      <c r="N792" s="1"/>
      <c r="O792" s="1"/>
    </row>
    <row r="793" spans="2:1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33"/>
      <c r="M793" s="1"/>
      <c r="N793" s="1"/>
      <c r="O793" s="1"/>
    </row>
    <row r="794" spans="2:1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33"/>
      <c r="M794" s="1"/>
      <c r="N794" s="1"/>
      <c r="O794" s="1"/>
    </row>
    <row r="795" spans="2:1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33"/>
      <c r="M795" s="1"/>
      <c r="N795" s="1"/>
      <c r="O795" s="1"/>
    </row>
    <row r="796" spans="2:1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33"/>
      <c r="M796" s="1"/>
      <c r="N796" s="1"/>
      <c r="O796" s="1"/>
    </row>
    <row r="797" spans="2:1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33"/>
      <c r="M797" s="1"/>
      <c r="N797" s="1"/>
      <c r="O797" s="1"/>
    </row>
    <row r="798" spans="2:1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33"/>
      <c r="M798" s="1"/>
      <c r="N798" s="1"/>
      <c r="O798" s="1"/>
    </row>
    <row r="799" spans="2:1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33"/>
      <c r="M799" s="1"/>
      <c r="N799" s="1"/>
      <c r="O799" s="1"/>
    </row>
    <row r="800" spans="2:1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33"/>
      <c r="M800" s="1"/>
      <c r="N800" s="1"/>
      <c r="O800" s="1"/>
    </row>
    <row r="801" spans="2:1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33"/>
      <c r="M801" s="1"/>
      <c r="N801" s="1"/>
      <c r="O801" s="1"/>
    </row>
    <row r="802" spans="2:1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33"/>
      <c r="M802" s="1"/>
      <c r="N802" s="1"/>
      <c r="O802" s="1"/>
    </row>
    <row r="803" spans="2:1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33"/>
      <c r="M803" s="1"/>
      <c r="N803" s="1"/>
      <c r="O803" s="1"/>
    </row>
    <row r="804" spans="2:1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33"/>
      <c r="M804" s="1"/>
      <c r="N804" s="1"/>
      <c r="O804" s="1"/>
    </row>
    <row r="805" spans="2:1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33"/>
      <c r="M805" s="1"/>
      <c r="N805" s="1"/>
      <c r="O805" s="1"/>
    </row>
    <row r="806" spans="2:1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33"/>
      <c r="M806" s="1"/>
      <c r="N806" s="1"/>
      <c r="O806" s="1"/>
    </row>
    <row r="807" spans="2:1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33"/>
      <c r="M807" s="1"/>
      <c r="N807" s="1"/>
      <c r="O807" s="1"/>
    </row>
    <row r="808" spans="2:1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33"/>
      <c r="M808" s="1"/>
      <c r="N808" s="1"/>
      <c r="O808" s="1"/>
    </row>
    <row r="809" spans="2:1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33"/>
      <c r="M809" s="1"/>
      <c r="N809" s="1"/>
      <c r="O809" s="1"/>
    </row>
    <row r="810" spans="2:1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33"/>
      <c r="M810" s="1"/>
      <c r="N810" s="1"/>
      <c r="O810" s="1"/>
    </row>
    <row r="811" spans="2:1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33"/>
      <c r="M811" s="1"/>
      <c r="N811" s="1"/>
      <c r="O811" s="1"/>
    </row>
    <row r="812" spans="2:1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33"/>
      <c r="M812" s="1"/>
      <c r="N812" s="1"/>
      <c r="O812" s="1"/>
    </row>
    <row r="813" spans="2:1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33"/>
      <c r="M813" s="1"/>
      <c r="N813" s="1"/>
      <c r="O813" s="1"/>
    </row>
    <row r="814" spans="2:1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33"/>
      <c r="M814" s="1"/>
      <c r="N814" s="1"/>
      <c r="O814" s="1"/>
    </row>
    <row r="815" spans="2:1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33"/>
      <c r="M815" s="1"/>
      <c r="N815" s="1"/>
      <c r="O815" s="1"/>
    </row>
    <row r="816" spans="2:1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33"/>
      <c r="M816" s="1"/>
      <c r="N816" s="1"/>
      <c r="O816" s="1"/>
    </row>
    <row r="817" spans="2:1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33"/>
      <c r="M817" s="1"/>
      <c r="N817" s="1"/>
      <c r="O817" s="1"/>
    </row>
    <row r="818" spans="2:1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33"/>
      <c r="M818" s="1"/>
      <c r="N818" s="1"/>
      <c r="O818" s="1"/>
    </row>
    <row r="819" spans="2:1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33"/>
      <c r="M819" s="1"/>
      <c r="N819" s="1"/>
      <c r="O819" s="1"/>
    </row>
    <row r="820" spans="2:1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33"/>
      <c r="M820" s="1"/>
      <c r="N820" s="1"/>
      <c r="O820" s="1"/>
    </row>
    <row r="821" spans="2:1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33"/>
      <c r="M821" s="1"/>
      <c r="N821" s="1"/>
      <c r="O821" s="1"/>
    </row>
    <row r="822" spans="2:1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33"/>
      <c r="M822" s="1"/>
      <c r="N822" s="1"/>
      <c r="O822" s="1"/>
    </row>
    <row r="823" spans="2:1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33"/>
      <c r="M823" s="1"/>
      <c r="N823" s="1"/>
      <c r="O823" s="1"/>
    </row>
    <row r="824" spans="2:1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33"/>
      <c r="M824" s="1"/>
      <c r="N824" s="1"/>
      <c r="O824" s="1"/>
    </row>
    <row r="825" spans="2:1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33"/>
      <c r="M825" s="1"/>
      <c r="N825" s="1"/>
      <c r="O825" s="1"/>
    </row>
    <row r="826" spans="2:1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33"/>
      <c r="M826" s="1"/>
      <c r="N826" s="1"/>
      <c r="O826" s="1"/>
    </row>
    <row r="827" spans="2:1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33"/>
      <c r="M827" s="1"/>
      <c r="N827" s="1"/>
      <c r="O827" s="1"/>
    </row>
    <row r="828" spans="2:1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33"/>
      <c r="M828" s="1"/>
      <c r="N828" s="1"/>
      <c r="O828" s="1"/>
    </row>
    <row r="829" spans="2:1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33"/>
      <c r="M829" s="1"/>
      <c r="N829" s="1"/>
      <c r="O829" s="1"/>
    </row>
    <row r="830" spans="2:1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33"/>
      <c r="M830" s="1"/>
      <c r="N830" s="1"/>
      <c r="O830" s="1"/>
    </row>
    <row r="831" spans="2:1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33"/>
      <c r="M831" s="1"/>
      <c r="N831" s="1"/>
      <c r="O831" s="1"/>
    </row>
    <row r="832" spans="2:1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33"/>
      <c r="M832" s="1"/>
      <c r="N832" s="1"/>
      <c r="O832" s="1"/>
    </row>
    <row r="833" spans="2:1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33"/>
      <c r="M833" s="1"/>
      <c r="N833" s="1"/>
      <c r="O833" s="1"/>
    </row>
    <row r="834" spans="2:1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33"/>
      <c r="M834" s="1"/>
      <c r="N834" s="1"/>
      <c r="O834" s="1"/>
    </row>
    <row r="835" spans="2:1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33"/>
      <c r="M835" s="1"/>
      <c r="N835" s="1"/>
      <c r="O835" s="1"/>
    </row>
    <row r="836" spans="2:1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33"/>
      <c r="M836" s="1"/>
      <c r="N836" s="1"/>
      <c r="O836" s="1"/>
    </row>
    <row r="837" spans="2:1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33"/>
      <c r="M837" s="1"/>
      <c r="N837" s="1"/>
      <c r="O837" s="1"/>
    </row>
    <row r="838" spans="2:1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33"/>
      <c r="M838" s="1"/>
      <c r="N838" s="1"/>
      <c r="O838" s="1"/>
    </row>
    <row r="839" spans="2:1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33"/>
      <c r="M839" s="1"/>
      <c r="N839" s="1"/>
      <c r="O839" s="1"/>
    </row>
    <row r="840" spans="2:1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33"/>
      <c r="M840" s="1"/>
      <c r="N840" s="1"/>
      <c r="O840" s="1"/>
    </row>
    <row r="841" spans="2:1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33"/>
      <c r="M841" s="1"/>
      <c r="N841" s="1"/>
      <c r="O841" s="1"/>
    </row>
    <row r="842" spans="2:1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33"/>
      <c r="M842" s="1"/>
      <c r="N842" s="1"/>
      <c r="O842" s="1"/>
    </row>
    <row r="843" spans="2:1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33"/>
      <c r="M843" s="1"/>
      <c r="N843" s="1"/>
      <c r="O843" s="1"/>
    </row>
    <row r="844" spans="2:1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33"/>
      <c r="M844" s="1"/>
      <c r="N844" s="1"/>
      <c r="O844" s="1"/>
    </row>
    <row r="845" spans="2:1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33"/>
      <c r="M845" s="1"/>
      <c r="N845" s="1"/>
      <c r="O845" s="1"/>
    </row>
    <row r="846" spans="2:1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33"/>
      <c r="M846" s="1"/>
      <c r="N846" s="1"/>
      <c r="O846" s="1"/>
    </row>
    <row r="847" spans="2:1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33"/>
      <c r="M847" s="1"/>
      <c r="N847" s="1"/>
      <c r="O847" s="1"/>
    </row>
    <row r="848" spans="2:1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33"/>
      <c r="M848" s="1"/>
      <c r="N848" s="1"/>
      <c r="O848" s="1"/>
    </row>
    <row r="849" spans="2:1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33"/>
      <c r="M849" s="1"/>
      <c r="N849" s="1"/>
      <c r="O849" s="1"/>
    </row>
    <row r="850" spans="2:1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33"/>
      <c r="M850" s="1"/>
      <c r="N850" s="1"/>
      <c r="O850" s="1"/>
    </row>
    <row r="851" spans="2:1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33"/>
      <c r="M851" s="1"/>
      <c r="N851" s="1"/>
      <c r="O851" s="1"/>
    </row>
    <row r="852" spans="2:1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33"/>
      <c r="M852" s="1"/>
      <c r="N852" s="1"/>
      <c r="O852" s="1"/>
    </row>
    <row r="853" spans="2:1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33"/>
      <c r="M853" s="1"/>
      <c r="N853" s="1"/>
      <c r="O853" s="1"/>
    </row>
    <row r="854" spans="2:1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33"/>
      <c r="M854" s="1"/>
      <c r="N854" s="1"/>
      <c r="O854" s="1"/>
    </row>
    <row r="855" spans="2:1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33"/>
      <c r="M855" s="1"/>
      <c r="N855" s="1"/>
      <c r="O855" s="1"/>
    </row>
    <row r="856" spans="2:1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33"/>
      <c r="M856" s="1"/>
      <c r="N856" s="1"/>
      <c r="O856" s="1"/>
    </row>
    <row r="857" spans="2:1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33"/>
      <c r="M857" s="1"/>
      <c r="N857" s="1"/>
      <c r="O857" s="1"/>
    </row>
    <row r="858" spans="2:1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33"/>
      <c r="M858" s="1"/>
      <c r="N858" s="1"/>
      <c r="O858" s="1"/>
    </row>
    <row r="859" spans="2:1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33"/>
      <c r="M859" s="1"/>
      <c r="N859" s="1"/>
      <c r="O859" s="1"/>
    </row>
    <row r="860" spans="2:1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33"/>
      <c r="M860" s="1"/>
      <c r="N860" s="1"/>
      <c r="O860" s="1"/>
    </row>
    <row r="861" spans="2:1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33"/>
      <c r="M861" s="1"/>
      <c r="N861" s="1"/>
      <c r="O861" s="1"/>
    </row>
    <row r="862" spans="2:1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33"/>
      <c r="M862" s="1"/>
      <c r="N862" s="1"/>
      <c r="O862" s="1"/>
    </row>
    <row r="863" spans="2:1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33"/>
      <c r="M863" s="1"/>
      <c r="N863" s="1"/>
      <c r="O863" s="1"/>
    </row>
    <row r="864" spans="2:1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33"/>
      <c r="M864" s="1"/>
      <c r="N864" s="1"/>
      <c r="O864" s="1"/>
    </row>
    <row r="865" spans="2:1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33"/>
      <c r="M865" s="1"/>
      <c r="N865" s="1"/>
      <c r="O865" s="1"/>
    </row>
    <row r="866" spans="2:1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33"/>
      <c r="M866" s="1"/>
      <c r="N866" s="1"/>
      <c r="O866" s="1"/>
    </row>
    <row r="867" spans="2:1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33"/>
      <c r="M867" s="1"/>
      <c r="N867" s="1"/>
      <c r="O867" s="1"/>
    </row>
    <row r="868" spans="2:1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33"/>
      <c r="M868" s="1"/>
      <c r="N868" s="1"/>
      <c r="O868" s="1"/>
    </row>
    <row r="869" spans="2:1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33"/>
      <c r="M869" s="1"/>
      <c r="N869" s="1"/>
      <c r="O869" s="1"/>
    </row>
    <row r="870" spans="2:1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33"/>
      <c r="M870" s="1"/>
      <c r="N870" s="1"/>
      <c r="O870" s="1"/>
    </row>
    <row r="871" spans="2:1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33"/>
      <c r="M871" s="1"/>
      <c r="N871" s="1"/>
      <c r="O871" s="1"/>
    </row>
    <row r="872" spans="2:1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33"/>
      <c r="M872" s="1"/>
      <c r="N872" s="1"/>
      <c r="O872" s="1"/>
    </row>
    <row r="873" spans="2:1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33"/>
      <c r="M873" s="1"/>
      <c r="N873" s="1"/>
      <c r="O873" s="1"/>
    </row>
    <row r="874" spans="2:1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33"/>
      <c r="M874" s="1"/>
      <c r="N874" s="1"/>
      <c r="O874" s="1"/>
    </row>
    <row r="875" spans="2:1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33"/>
      <c r="M875" s="1"/>
      <c r="N875" s="1"/>
      <c r="O875" s="1"/>
    </row>
    <row r="876" spans="2:1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33"/>
      <c r="M876" s="1"/>
      <c r="N876" s="1"/>
      <c r="O876" s="1"/>
    </row>
    <row r="877" spans="2:1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33"/>
      <c r="M877" s="1"/>
      <c r="N877" s="1"/>
      <c r="O877" s="1"/>
    </row>
    <row r="878" spans="2:1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33"/>
      <c r="M878" s="1"/>
      <c r="N878" s="1"/>
      <c r="O878" s="1"/>
    </row>
    <row r="879" spans="2:1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33"/>
      <c r="M879" s="1"/>
      <c r="N879" s="1"/>
      <c r="O879" s="1"/>
    </row>
    <row r="880" spans="2:1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33"/>
      <c r="M880" s="1"/>
      <c r="N880" s="1"/>
      <c r="O880" s="1"/>
    </row>
    <row r="881" spans="2:1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33"/>
      <c r="M881" s="1"/>
      <c r="N881" s="1"/>
      <c r="O881" s="1"/>
    </row>
    <row r="882" spans="2:1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33"/>
      <c r="M882" s="1"/>
      <c r="N882" s="1"/>
      <c r="O882" s="1"/>
    </row>
    <row r="883" spans="2:1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33"/>
      <c r="M883" s="1"/>
      <c r="N883" s="1"/>
      <c r="O883" s="1"/>
    </row>
    <row r="884" spans="2:1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33"/>
      <c r="M884" s="1"/>
      <c r="N884" s="1"/>
      <c r="O884" s="1"/>
    </row>
    <row r="885" spans="2:1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33"/>
      <c r="M885" s="1"/>
      <c r="N885" s="1"/>
      <c r="O885" s="1"/>
    </row>
    <row r="886" spans="2:1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33"/>
      <c r="M886" s="1"/>
      <c r="N886" s="1"/>
      <c r="O886" s="1"/>
    </row>
    <row r="887" spans="2:1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33"/>
      <c r="M887" s="1"/>
      <c r="N887" s="1"/>
      <c r="O887" s="1"/>
    </row>
    <row r="888" spans="2:1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33"/>
      <c r="M888" s="1"/>
      <c r="N888" s="1"/>
      <c r="O888" s="1"/>
    </row>
    <row r="889" spans="2:1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33"/>
      <c r="M889" s="1"/>
      <c r="N889" s="1"/>
      <c r="O889" s="1"/>
    </row>
    <row r="890" spans="2:1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33"/>
      <c r="M890" s="1"/>
      <c r="N890" s="1"/>
      <c r="O890" s="1"/>
    </row>
    <row r="891" spans="2:1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33"/>
      <c r="M891" s="1"/>
      <c r="N891" s="1"/>
      <c r="O891" s="1"/>
    </row>
    <row r="892" spans="2:1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33"/>
      <c r="M892" s="1"/>
      <c r="N892" s="1"/>
      <c r="O892" s="1"/>
    </row>
    <row r="893" spans="2:1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33"/>
      <c r="M893" s="1"/>
      <c r="N893" s="1"/>
      <c r="O893" s="1"/>
    </row>
    <row r="894" spans="2:1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33"/>
      <c r="M894" s="1"/>
      <c r="N894" s="1"/>
      <c r="O894" s="1"/>
    </row>
    <row r="895" spans="2:1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33"/>
      <c r="M895" s="1"/>
      <c r="N895" s="1"/>
      <c r="O895" s="1"/>
    </row>
    <row r="896" spans="2:1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33"/>
      <c r="M896" s="1"/>
      <c r="N896" s="1"/>
      <c r="O896" s="1"/>
    </row>
    <row r="897" spans="2:1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33"/>
      <c r="M897" s="1"/>
      <c r="N897" s="1"/>
      <c r="O897" s="1"/>
    </row>
    <row r="898" spans="2:1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33"/>
      <c r="M898" s="1"/>
      <c r="N898" s="1"/>
      <c r="O898" s="1"/>
    </row>
    <row r="899" spans="2:1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33"/>
      <c r="M899" s="1"/>
      <c r="N899" s="1"/>
      <c r="O899" s="1"/>
    </row>
    <row r="900" spans="2:1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33"/>
      <c r="M900" s="1"/>
      <c r="N900" s="1"/>
      <c r="O900" s="1"/>
    </row>
    <row r="901" spans="2:1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33"/>
      <c r="M901" s="1"/>
      <c r="N901" s="1"/>
      <c r="O901" s="1"/>
    </row>
    <row r="902" spans="2:1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33"/>
      <c r="M902" s="1"/>
      <c r="N902" s="1"/>
      <c r="O902" s="1"/>
    </row>
    <row r="903" spans="2:1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33"/>
      <c r="M903" s="1"/>
      <c r="N903" s="1"/>
      <c r="O903" s="1"/>
    </row>
    <row r="904" spans="2:1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33"/>
      <c r="M904" s="1"/>
      <c r="N904" s="1"/>
      <c r="O904" s="1"/>
    </row>
    <row r="905" spans="2:1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33"/>
      <c r="M905" s="1"/>
      <c r="N905" s="1"/>
      <c r="O905" s="1"/>
    </row>
    <row r="906" spans="2:1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33"/>
      <c r="M906" s="1"/>
      <c r="N906" s="1"/>
      <c r="O906" s="1"/>
    </row>
    <row r="907" spans="2:1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33"/>
      <c r="M907" s="1"/>
      <c r="N907" s="1"/>
      <c r="O907" s="1"/>
    </row>
    <row r="908" spans="2:1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33"/>
      <c r="M908" s="1"/>
      <c r="N908" s="1"/>
      <c r="O908" s="1"/>
    </row>
    <row r="909" spans="2:1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33"/>
      <c r="M909" s="1"/>
      <c r="N909" s="1"/>
      <c r="O909" s="1"/>
    </row>
    <row r="910" spans="2:1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33"/>
      <c r="M910" s="1"/>
      <c r="N910" s="1"/>
      <c r="O910" s="1"/>
    </row>
    <row r="911" spans="2:1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33"/>
      <c r="M911" s="1"/>
      <c r="N911" s="1"/>
      <c r="O911" s="1"/>
    </row>
    <row r="912" spans="2:1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33"/>
      <c r="M912" s="1"/>
      <c r="N912" s="1"/>
      <c r="O912" s="1"/>
    </row>
    <row r="913" spans="2:1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33"/>
      <c r="M913" s="1"/>
      <c r="N913" s="1"/>
      <c r="O913" s="1"/>
    </row>
    <row r="914" spans="2:1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33"/>
      <c r="M914" s="1"/>
      <c r="N914" s="1"/>
      <c r="O914" s="1"/>
    </row>
    <row r="915" spans="2:1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33"/>
      <c r="M915" s="1"/>
      <c r="N915" s="1"/>
      <c r="O915" s="1"/>
    </row>
    <row r="916" spans="2:1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33"/>
      <c r="M916" s="1"/>
      <c r="N916" s="1"/>
      <c r="O916" s="1"/>
    </row>
    <row r="917" spans="2:1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33"/>
      <c r="M917" s="1"/>
      <c r="N917" s="1"/>
      <c r="O917" s="1"/>
    </row>
    <row r="918" spans="2:1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33"/>
      <c r="M918" s="1"/>
      <c r="N918" s="1"/>
      <c r="O918" s="1"/>
    </row>
    <row r="919" spans="2:1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33"/>
      <c r="M919" s="1"/>
      <c r="N919" s="1"/>
      <c r="O919" s="1"/>
    </row>
    <row r="920" spans="2:1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33"/>
      <c r="M920" s="1"/>
      <c r="N920" s="1"/>
      <c r="O920" s="1"/>
    </row>
    <row r="921" spans="2:1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33"/>
      <c r="M921" s="1"/>
      <c r="N921" s="1"/>
      <c r="O921" s="1"/>
    </row>
    <row r="922" spans="2:1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33"/>
      <c r="M922" s="1"/>
      <c r="N922" s="1"/>
      <c r="O922" s="1"/>
    </row>
    <row r="923" spans="2:1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33"/>
      <c r="M923" s="1"/>
      <c r="N923" s="1"/>
      <c r="O923" s="1"/>
    </row>
    <row r="924" spans="2:1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33"/>
      <c r="M924" s="1"/>
      <c r="N924" s="1"/>
      <c r="O924" s="1"/>
    </row>
    <row r="925" spans="2:1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33"/>
      <c r="M925" s="1"/>
      <c r="N925" s="1"/>
      <c r="O925" s="1"/>
    </row>
    <row r="926" spans="2:1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33"/>
      <c r="M926" s="1"/>
      <c r="N926" s="1"/>
      <c r="O926" s="1"/>
    </row>
    <row r="927" spans="2:1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33"/>
      <c r="M927" s="1"/>
      <c r="N927" s="1"/>
      <c r="O927" s="1"/>
    </row>
    <row r="928" spans="2:1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33"/>
      <c r="M928" s="1"/>
      <c r="N928" s="1"/>
      <c r="O928" s="1"/>
    </row>
    <row r="929" spans="2:1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33"/>
      <c r="M929" s="1"/>
      <c r="N929" s="1"/>
      <c r="O929" s="1"/>
    </row>
    <row r="930" spans="2:1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33"/>
      <c r="M930" s="1"/>
      <c r="N930" s="1"/>
      <c r="O930" s="1"/>
    </row>
    <row r="931" spans="2:1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33"/>
      <c r="M931" s="1"/>
      <c r="N931" s="1"/>
      <c r="O931" s="1"/>
    </row>
    <row r="932" spans="2:1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33"/>
      <c r="M932" s="1"/>
      <c r="N932" s="1"/>
      <c r="O932" s="1"/>
    </row>
    <row r="933" spans="2:1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33"/>
      <c r="M933" s="1"/>
      <c r="N933" s="1"/>
      <c r="O933" s="1"/>
    </row>
    <row r="934" spans="2:1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33"/>
      <c r="M934" s="1"/>
      <c r="N934" s="1"/>
      <c r="O934" s="1"/>
    </row>
    <row r="935" spans="2:1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33"/>
      <c r="M935" s="1"/>
      <c r="N935" s="1"/>
      <c r="O935" s="1"/>
    </row>
    <row r="936" spans="2:1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33"/>
      <c r="M936" s="1"/>
      <c r="N936" s="1"/>
      <c r="O936" s="1"/>
    </row>
    <row r="937" spans="2:1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33"/>
      <c r="M937" s="1"/>
      <c r="N937" s="1"/>
      <c r="O937" s="1"/>
    </row>
    <row r="938" spans="2:1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33"/>
      <c r="M938" s="1"/>
      <c r="N938" s="1"/>
      <c r="O938" s="1"/>
    </row>
    <row r="939" spans="2:1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33"/>
      <c r="M939" s="1"/>
      <c r="N939" s="1"/>
      <c r="O939" s="1"/>
    </row>
    <row r="940" spans="2:1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33"/>
      <c r="M940" s="1"/>
      <c r="N940" s="1"/>
      <c r="O940" s="1"/>
    </row>
    <row r="941" spans="2:1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33"/>
      <c r="M941" s="1"/>
      <c r="N941" s="1"/>
      <c r="O941" s="1"/>
    </row>
    <row r="942" spans="2:1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33"/>
      <c r="M942" s="1"/>
      <c r="N942" s="1"/>
      <c r="O942" s="1"/>
    </row>
    <row r="943" spans="2:1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33"/>
      <c r="M943" s="1"/>
      <c r="N943" s="1"/>
      <c r="O943" s="1"/>
    </row>
    <row r="944" spans="2:1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33"/>
      <c r="M944" s="1"/>
      <c r="N944" s="1"/>
      <c r="O944" s="1"/>
    </row>
    <row r="945" spans="2:1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33"/>
      <c r="M945" s="1"/>
      <c r="N945" s="1"/>
      <c r="O945" s="1"/>
    </row>
    <row r="946" spans="2:1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33"/>
      <c r="M946" s="1"/>
      <c r="N946" s="1"/>
      <c r="O946" s="1"/>
    </row>
    <row r="947" spans="2:1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33"/>
      <c r="M947" s="1"/>
      <c r="N947" s="1"/>
      <c r="O947" s="1"/>
    </row>
    <row r="948" spans="2:1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33"/>
      <c r="M948" s="1"/>
      <c r="N948" s="1"/>
      <c r="O948" s="1"/>
    </row>
    <row r="949" spans="2:1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33"/>
      <c r="M949" s="1"/>
      <c r="N949" s="1"/>
      <c r="O949" s="1"/>
    </row>
    <row r="950" spans="2:1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33"/>
      <c r="M950" s="1"/>
      <c r="N950" s="1"/>
      <c r="O950" s="1"/>
    </row>
    <row r="951" spans="2:1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33"/>
      <c r="M951" s="1"/>
      <c r="N951" s="1"/>
      <c r="O951" s="1"/>
    </row>
    <row r="952" spans="2:1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33"/>
      <c r="M952" s="1"/>
      <c r="N952" s="1"/>
      <c r="O952" s="1"/>
    </row>
    <row r="953" spans="2:1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33"/>
      <c r="M953" s="1"/>
      <c r="N953" s="1"/>
      <c r="O953" s="1"/>
    </row>
    <row r="954" spans="2:1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33"/>
      <c r="M954" s="1"/>
      <c r="N954" s="1"/>
      <c r="O954" s="1"/>
    </row>
    <row r="955" spans="2:1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33"/>
      <c r="M955" s="1"/>
      <c r="N955" s="1"/>
      <c r="O955" s="1"/>
    </row>
    <row r="956" spans="2:1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33"/>
      <c r="M956" s="1"/>
      <c r="N956" s="1"/>
      <c r="O956" s="1"/>
    </row>
    <row r="957" spans="2:1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33"/>
      <c r="M957" s="1"/>
      <c r="N957" s="1"/>
      <c r="O957" s="1"/>
    </row>
    <row r="958" spans="2:1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33"/>
      <c r="M958" s="1"/>
      <c r="N958" s="1"/>
      <c r="O958" s="1"/>
    </row>
    <row r="959" spans="2:1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33"/>
      <c r="M959" s="1"/>
      <c r="N959" s="1"/>
      <c r="O959" s="1"/>
    </row>
    <row r="960" spans="2:1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33"/>
      <c r="M960" s="1"/>
      <c r="N960" s="1"/>
      <c r="O960" s="1"/>
    </row>
    <row r="961" spans="2:1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33"/>
      <c r="M961" s="1"/>
      <c r="N961" s="1"/>
      <c r="O961" s="1"/>
    </row>
    <row r="962" spans="2:1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33"/>
      <c r="M962" s="1"/>
      <c r="N962" s="1"/>
      <c r="O962" s="1"/>
    </row>
    <row r="963" spans="2:1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33"/>
      <c r="M963" s="1"/>
      <c r="N963" s="1"/>
      <c r="O963" s="1"/>
    </row>
    <row r="964" spans="2:1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33"/>
      <c r="M964" s="1"/>
      <c r="N964" s="1"/>
      <c r="O964" s="1"/>
    </row>
    <row r="965" spans="2:1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33"/>
      <c r="M965" s="1"/>
      <c r="N965" s="1"/>
      <c r="O965" s="1"/>
    </row>
    <row r="966" spans="2:1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33"/>
      <c r="M966" s="1"/>
      <c r="N966" s="1"/>
      <c r="O966" s="1"/>
    </row>
    <row r="967" spans="2:1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33"/>
      <c r="M967" s="1"/>
      <c r="N967" s="1"/>
      <c r="O967" s="1"/>
    </row>
    <row r="968" spans="2:1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33"/>
      <c r="M968" s="1"/>
      <c r="N968" s="1"/>
      <c r="O968" s="1"/>
    </row>
    <row r="969" spans="2:1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33"/>
      <c r="M969" s="1"/>
      <c r="N969" s="1"/>
      <c r="O969" s="1"/>
    </row>
    <row r="970" spans="2:1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33"/>
      <c r="M970" s="1"/>
      <c r="N970" s="1"/>
      <c r="O970" s="1"/>
    </row>
    <row r="971" spans="2:1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33"/>
      <c r="M971" s="1"/>
      <c r="N971" s="1"/>
      <c r="O971" s="1"/>
    </row>
    <row r="972" spans="2:1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33"/>
      <c r="M972" s="1"/>
      <c r="N972" s="1"/>
      <c r="O972" s="1"/>
    </row>
    <row r="973" spans="2:1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33"/>
      <c r="M973" s="1"/>
      <c r="N973" s="1"/>
      <c r="O973" s="1"/>
    </row>
    <row r="974" spans="2:1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33"/>
      <c r="M974" s="1"/>
      <c r="N974" s="1"/>
      <c r="O974" s="1"/>
    </row>
    <row r="975" spans="2:1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33"/>
      <c r="M975" s="1"/>
      <c r="N975" s="1"/>
      <c r="O975" s="1"/>
    </row>
    <row r="976" spans="2:1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33"/>
      <c r="M976" s="1"/>
      <c r="N976" s="1"/>
      <c r="O976" s="1"/>
    </row>
    <row r="977" spans="2:1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33"/>
      <c r="M977" s="1"/>
      <c r="N977" s="1"/>
      <c r="O977" s="1"/>
    </row>
    <row r="978" spans="2:1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33"/>
      <c r="M978" s="1"/>
      <c r="N978" s="1"/>
      <c r="O978" s="1"/>
    </row>
    <row r="979" spans="2:1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33"/>
      <c r="M979" s="1"/>
      <c r="N979" s="1"/>
      <c r="O979" s="1"/>
    </row>
    <row r="980" spans="2:1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33"/>
      <c r="M980" s="1"/>
      <c r="N980" s="1"/>
      <c r="O980" s="1"/>
    </row>
    <row r="981" spans="2:1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33"/>
      <c r="M981" s="1"/>
      <c r="N981" s="1"/>
      <c r="O981" s="1"/>
    </row>
    <row r="982" spans="2:1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33"/>
      <c r="M982" s="1"/>
      <c r="N982" s="1"/>
      <c r="O982" s="1"/>
    </row>
    <row r="983" spans="2:1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33"/>
      <c r="M983" s="1"/>
      <c r="N983" s="1"/>
      <c r="O983" s="1"/>
    </row>
    <row r="984" spans="2:1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33"/>
      <c r="M984" s="1"/>
      <c r="N984" s="1"/>
      <c r="O984" s="1"/>
    </row>
    <row r="985" spans="2:1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33"/>
      <c r="M985" s="1"/>
      <c r="N985" s="1"/>
      <c r="O985" s="1"/>
    </row>
    <row r="986" spans="2:1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33"/>
      <c r="M986" s="1"/>
      <c r="N986" s="1"/>
      <c r="O986" s="1"/>
    </row>
    <row r="987" spans="2:1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33"/>
      <c r="M987" s="1"/>
      <c r="N987" s="1"/>
      <c r="O987" s="1"/>
    </row>
    <row r="988" spans="2:1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33"/>
      <c r="M988" s="1"/>
      <c r="N988" s="1"/>
      <c r="O988" s="1"/>
    </row>
    <row r="989" spans="2:1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33"/>
      <c r="M989" s="1"/>
      <c r="N989" s="1"/>
      <c r="O989" s="1"/>
    </row>
    <row r="990" spans="2:1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33"/>
      <c r="M990" s="1"/>
      <c r="N990" s="1"/>
      <c r="O990" s="1"/>
    </row>
    <row r="991" spans="2:1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33"/>
      <c r="M991" s="1"/>
      <c r="N991" s="1"/>
      <c r="O991" s="1"/>
    </row>
    <row r="992" spans="2:1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33"/>
      <c r="M992" s="1"/>
      <c r="N992" s="1"/>
      <c r="O992" s="1"/>
    </row>
    <row r="993" spans="2:1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33"/>
      <c r="M993" s="1"/>
      <c r="N993" s="1"/>
      <c r="O993" s="1"/>
    </row>
    <row r="994" spans="2:1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33"/>
      <c r="M994" s="1"/>
      <c r="N994" s="1"/>
      <c r="O994" s="1"/>
    </row>
    <row r="995" spans="2:1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33"/>
      <c r="M995" s="1"/>
      <c r="N995" s="1"/>
      <c r="O995" s="1"/>
    </row>
    <row r="996" spans="2:1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33"/>
      <c r="M996" s="1"/>
      <c r="N996" s="1"/>
      <c r="O996" s="1"/>
    </row>
    <row r="997" spans="2:1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33"/>
      <c r="M997" s="1"/>
      <c r="N997" s="1"/>
      <c r="O997" s="1"/>
    </row>
    <row r="998" spans="2:1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33"/>
      <c r="M998" s="1"/>
      <c r="N998" s="1"/>
      <c r="O998" s="1"/>
    </row>
    <row r="999" spans="2:1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33"/>
      <c r="M999" s="1"/>
      <c r="N999" s="1"/>
      <c r="O999" s="1"/>
    </row>
    <row r="1000" spans="2:1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33"/>
      <c r="M1000" s="1"/>
      <c r="N1000" s="1"/>
      <c r="O1000" s="1"/>
    </row>
    <row r="1001" spans="2:1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33"/>
      <c r="M1001" s="1"/>
      <c r="N1001" s="1"/>
      <c r="O1001" s="1"/>
    </row>
    <row r="1002" spans="2:1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33"/>
      <c r="M1002" s="1"/>
      <c r="N1002" s="1"/>
      <c r="O1002" s="1"/>
    </row>
    <row r="1003" spans="2:1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33"/>
      <c r="M1003" s="1"/>
      <c r="N1003" s="1"/>
      <c r="O1003" s="1"/>
    </row>
    <row r="1004" spans="2:1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33"/>
      <c r="M1004" s="1"/>
      <c r="N1004" s="1"/>
      <c r="O1004" s="1"/>
    </row>
    <row r="1005" spans="2:1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33"/>
      <c r="M1005" s="1"/>
      <c r="N1005" s="1"/>
      <c r="O1005" s="1"/>
    </row>
    <row r="1006" spans="2:1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33"/>
      <c r="M1006" s="1"/>
      <c r="N1006" s="1"/>
      <c r="O1006" s="1"/>
    </row>
    <row r="1007" spans="2:1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33"/>
      <c r="M1007" s="1"/>
      <c r="N1007" s="1"/>
      <c r="O1007" s="1"/>
    </row>
    <row r="1008" spans="2:1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33"/>
      <c r="M1008" s="1"/>
      <c r="N1008" s="1"/>
      <c r="O1008" s="1"/>
    </row>
    <row r="1009" spans="2:1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33"/>
      <c r="M1009" s="1"/>
      <c r="N1009" s="1"/>
      <c r="O1009" s="1"/>
    </row>
    <row r="1010" spans="2:1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33"/>
      <c r="M1010" s="1"/>
      <c r="N1010" s="1"/>
      <c r="O1010" s="1"/>
    </row>
    <row r="1011" spans="2:1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33"/>
      <c r="M1011" s="1"/>
      <c r="N1011" s="1"/>
      <c r="O1011" s="1"/>
    </row>
    <row r="1012" spans="2:1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33"/>
      <c r="M1012" s="1"/>
      <c r="N1012" s="1"/>
      <c r="O1012" s="1"/>
    </row>
    <row r="1013" spans="2:1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33"/>
      <c r="M1013" s="1"/>
      <c r="N1013" s="1"/>
      <c r="O1013" s="1"/>
    </row>
    <row r="1014" spans="2:1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33"/>
      <c r="M1014" s="1"/>
      <c r="N1014" s="1"/>
      <c r="O1014" s="1"/>
    </row>
    <row r="1015" spans="2:1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33"/>
      <c r="M1015" s="1"/>
      <c r="N1015" s="1"/>
      <c r="O1015" s="1"/>
    </row>
    <row r="1016" spans="2:1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33"/>
      <c r="M1016" s="1"/>
      <c r="N1016" s="1"/>
      <c r="O1016" s="1"/>
    </row>
    <row r="1017" spans="2:1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33"/>
      <c r="M1017" s="1"/>
      <c r="N1017" s="1"/>
      <c r="O1017" s="1"/>
    </row>
    <row r="1018" spans="2:1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33"/>
      <c r="M1018" s="1"/>
      <c r="N1018" s="1"/>
      <c r="O1018" s="1"/>
    </row>
    <row r="1019" spans="2:1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33"/>
      <c r="M1019" s="1"/>
      <c r="N1019" s="1"/>
      <c r="O1019" s="1"/>
    </row>
    <row r="1020" spans="2:1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33"/>
      <c r="M1020" s="1"/>
      <c r="N1020" s="1"/>
      <c r="O1020" s="1"/>
    </row>
    <row r="1021" spans="2:1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33"/>
      <c r="M1021" s="1"/>
      <c r="N1021" s="1"/>
      <c r="O1021" s="1"/>
    </row>
    <row r="1022" spans="2:1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33"/>
      <c r="M1022" s="1"/>
      <c r="N1022" s="1"/>
      <c r="O1022" s="1"/>
    </row>
    <row r="1023" spans="2:1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33"/>
      <c r="M1023" s="1"/>
      <c r="N1023" s="1"/>
      <c r="O1023" s="1"/>
    </row>
    <row r="1024" spans="2:1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33"/>
      <c r="M1024" s="1"/>
      <c r="N1024" s="1"/>
      <c r="O1024" s="1"/>
    </row>
    <row r="1025" spans="2:1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33"/>
      <c r="M1025" s="1"/>
      <c r="N1025" s="1"/>
      <c r="O1025" s="1"/>
    </row>
    <row r="1026" spans="2:1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33"/>
      <c r="M1026" s="1"/>
      <c r="N1026" s="1"/>
      <c r="O1026" s="1"/>
    </row>
    <row r="1027" spans="2:1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33"/>
      <c r="M1027" s="1"/>
      <c r="N1027" s="1"/>
      <c r="O1027" s="1"/>
    </row>
    <row r="1028" spans="2:1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33"/>
      <c r="M1028" s="1"/>
      <c r="N1028" s="1"/>
      <c r="O1028" s="1"/>
    </row>
    <row r="1029" spans="2:1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33"/>
      <c r="M1029" s="1"/>
      <c r="N1029" s="1"/>
      <c r="O1029" s="1"/>
    </row>
    <row r="1030" spans="2:1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33"/>
      <c r="M1030" s="1"/>
      <c r="N1030" s="1"/>
      <c r="O1030" s="1"/>
    </row>
    <row r="1031" spans="2:1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33"/>
      <c r="M1031" s="1"/>
      <c r="N1031" s="1"/>
      <c r="O1031" s="1"/>
    </row>
    <row r="1032" spans="2:1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33"/>
      <c r="M1032" s="1"/>
      <c r="N1032" s="1"/>
      <c r="O1032" s="1"/>
    </row>
    <row r="1033" spans="2:1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33"/>
      <c r="M1033" s="1"/>
      <c r="N1033" s="1"/>
      <c r="O1033" s="1"/>
    </row>
    <row r="1034" spans="2:1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33"/>
      <c r="M1034" s="1"/>
      <c r="N1034" s="1"/>
      <c r="O1034" s="1"/>
    </row>
    <row r="1035" spans="2:1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33"/>
      <c r="M1035" s="1"/>
      <c r="N1035" s="1"/>
      <c r="O1035" s="1"/>
    </row>
    <row r="1036" spans="2:1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33"/>
      <c r="M1036" s="1"/>
      <c r="N1036" s="1"/>
      <c r="O1036" s="1"/>
    </row>
    <row r="1037" spans="2:1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33"/>
      <c r="M1037" s="1"/>
      <c r="N1037" s="1"/>
      <c r="O1037" s="1"/>
    </row>
    <row r="1038" spans="2:1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33"/>
      <c r="M1038" s="1"/>
      <c r="N1038" s="1"/>
      <c r="O1038" s="1"/>
    </row>
    <row r="1039" spans="2:1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33"/>
      <c r="M1039" s="1"/>
      <c r="N1039" s="1"/>
      <c r="O1039" s="1"/>
    </row>
    <row r="1040" spans="2:1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33"/>
      <c r="M1040" s="1"/>
      <c r="N1040" s="1"/>
      <c r="O1040" s="1"/>
    </row>
    <row r="1041" spans="2:1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33"/>
      <c r="M1041" s="1"/>
      <c r="N1041" s="1"/>
      <c r="O1041" s="1"/>
    </row>
    <row r="1042" spans="2:1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33"/>
      <c r="M1042" s="1"/>
      <c r="N1042" s="1"/>
      <c r="O1042" s="1"/>
    </row>
    <row r="1043" spans="2:1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33"/>
      <c r="M1043" s="1"/>
      <c r="N1043" s="1"/>
      <c r="O1043" s="1"/>
    </row>
    <row r="1044" spans="2:1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33"/>
      <c r="M1044" s="1"/>
      <c r="N1044" s="1"/>
      <c r="O1044" s="1"/>
    </row>
    <row r="1045" spans="2:1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33"/>
      <c r="M1045" s="1"/>
      <c r="N1045" s="1"/>
      <c r="O1045" s="1"/>
    </row>
    <row r="1046" spans="2:1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33"/>
      <c r="M1046" s="1"/>
      <c r="N1046" s="1"/>
      <c r="O1046" s="1"/>
    </row>
    <row r="1047" spans="2:1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33"/>
      <c r="M1047" s="1"/>
      <c r="N1047" s="1"/>
      <c r="O1047" s="1"/>
    </row>
    <row r="1048" spans="2:1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33"/>
      <c r="M1048" s="1"/>
      <c r="N1048" s="1"/>
      <c r="O1048" s="1"/>
    </row>
    <row r="1049" spans="2:1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33"/>
      <c r="M1049" s="1"/>
      <c r="N1049" s="1"/>
      <c r="O1049" s="1"/>
    </row>
    <row r="1050" spans="2:1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33"/>
      <c r="M1050" s="1"/>
      <c r="N1050" s="1"/>
      <c r="O1050" s="1"/>
    </row>
    <row r="1051" spans="2:1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33"/>
      <c r="M1051" s="1"/>
      <c r="N1051" s="1"/>
      <c r="O1051" s="1"/>
    </row>
    <row r="1052" spans="2:1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33"/>
      <c r="M1052" s="1"/>
      <c r="N1052" s="1"/>
      <c r="O1052" s="1"/>
    </row>
    <row r="1053" spans="2:1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33"/>
      <c r="M1053" s="1"/>
      <c r="N1053" s="1"/>
      <c r="O1053" s="1"/>
    </row>
    <row r="1054" spans="2:1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33"/>
      <c r="M1054" s="1"/>
      <c r="N1054" s="1"/>
      <c r="O1054" s="1"/>
    </row>
    <row r="1055" spans="2:1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33"/>
      <c r="M1055" s="1"/>
      <c r="N1055" s="1"/>
      <c r="O1055" s="1"/>
    </row>
    <row r="1056" spans="2:1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33"/>
      <c r="M1056" s="1"/>
      <c r="N1056" s="1"/>
      <c r="O1056" s="1"/>
    </row>
    <row r="1057" spans="2:1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33"/>
      <c r="M1057" s="1"/>
      <c r="N1057" s="1"/>
      <c r="O1057" s="1"/>
    </row>
    <row r="1058" spans="2:1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33"/>
      <c r="M1058" s="1"/>
      <c r="N1058" s="1"/>
      <c r="O1058" s="1"/>
    </row>
    <row r="1059" spans="2:1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33"/>
      <c r="M1059" s="1"/>
      <c r="N1059" s="1"/>
      <c r="O1059" s="1"/>
    </row>
    <row r="1060" spans="2:1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33"/>
      <c r="M1060" s="1"/>
      <c r="N1060" s="1"/>
      <c r="O1060" s="1"/>
    </row>
    <row r="1061" spans="2:1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33"/>
      <c r="M1061" s="1"/>
      <c r="N1061" s="1"/>
      <c r="O1061" s="1"/>
    </row>
    <row r="1062" spans="2:1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33"/>
      <c r="M1062" s="1"/>
      <c r="N1062" s="1"/>
      <c r="O1062" s="1"/>
    </row>
    <row r="1063" spans="2:1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33"/>
      <c r="M1063" s="1"/>
      <c r="N1063" s="1"/>
      <c r="O1063" s="1"/>
    </row>
    <row r="1064" spans="2:1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33"/>
      <c r="M1064" s="1"/>
      <c r="N1064" s="1"/>
      <c r="O1064" s="1"/>
    </row>
    <row r="1065" spans="2:1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33"/>
      <c r="M1065" s="1"/>
      <c r="N1065" s="1"/>
      <c r="O1065" s="1"/>
    </row>
    <row r="1066" spans="2:1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33"/>
      <c r="M1066" s="1"/>
      <c r="N1066" s="1"/>
      <c r="O1066" s="1"/>
    </row>
    <row r="1067" spans="2:1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33"/>
      <c r="M1067" s="1"/>
      <c r="N1067" s="1"/>
      <c r="O1067" s="1"/>
    </row>
    <row r="1068" spans="2:1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33"/>
      <c r="M1068" s="1"/>
      <c r="N1068" s="1"/>
      <c r="O1068" s="1"/>
    </row>
    <row r="1069" spans="2:1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33"/>
      <c r="M1069" s="1"/>
      <c r="N1069" s="1"/>
      <c r="O1069" s="1"/>
    </row>
    <row r="1070" spans="2:1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33"/>
      <c r="M1070" s="1"/>
      <c r="N1070" s="1"/>
      <c r="O1070" s="1"/>
    </row>
    <row r="1071" spans="2:1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33"/>
      <c r="M1071" s="1"/>
      <c r="N1071" s="1"/>
      <c r="O1071" s="1"/>
    </row>
    <row r="1072" spans="2:1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33"/>
      <c r="M1072" s="1"/>
      <c r="N1072" s="1"/>
      <c r="O1072" s="1"/>
    </row>
    <row r="1073" spans="2:1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33"/>
      <c r="M1073" s="1"/>
      <c r="N1073" s="1"/>
      <c r="O1073" s="1"/>
    </row>
    <row r="1074" spans="2:1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33"/>
      <c r="M1074" s="1"/>
      <c r="N1074" s="1"/>
      <c r="O1074" s="1"/>
    </row>
    <row r="1075" spans="2:1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33"/>
      <c r="M1075" s="1"/>
      <c r="N1075" s="1"/>
      <c r="O1075" s="1"/>
    </row>
    <row r="1076" spans="2:1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33"/>
      <c r="M1076" s="1"/>
      <c r="N1076" s="1"/>
      <c r="O1076" s="1"/>
    </row>
    <row r="1077" spans="2:1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33"/>
      <c r="M1077" s="1"/>
      <c r="N1077" s="1"/>
      <c r="O1077" s="1"/>
    </row>
    <row r="1078" spans="2:1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33"/>
      <c r="M1078" s="1"/>
      <c r="N1078" s="1"/>
      <c r="O1078" s="1"/>
    </row>
    <row r="1079" spans="2:1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33"/>
      <c r="M1079" s="1"/>
      <c r="N1079" s="1"/>
      <c r="O1079" s="1"/>
    </row>
    <row r="1080" spans="2:1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33"/>
      <c r="M1080" s="1"/>
      <c r="N1080" s="1"/>
      <c r="O1080" s="1"/>
    </row>
    <row r="1081" spans="2:1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33"/>
      <c r="M1081" s="1"/>
      <c r="N1081" s="1"/>
      <c r="O1081" s="1"/>
    </row>
    <row r="1082" spans="2:1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33"/>
      <c r="M1082" s="1"/>
      <c r="N1082" s="1"/>
      <c r="O1082" s="1"/>
    </row>
    <row r="1083" spans="2:1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33"/>
      <c r="M1083" s="1"/>
      <c r="N1083" s="1"/>
      <c r="O1083" s="1"/>
    </row>
    <row r="1084" spans="2:1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33"/>
      <c r="M1084" s="1"/>
      <c r="N1084" s="1"/>
      <c r="O1084" s="1"/>
    </row>
    <row r="1085" spans="2:1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33"/>
      <c r="M1085" s="1"/>
      <c r="N1085" s="1"/>
      <c r="O1085" s="1"/>
    </row>
    <row r="1086" spans="2:1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33"/>
      <c r="M1086" s="1"/>
      <c r="N1086" s="1"/>
      <c r="O1086" s="1"/>
    </row>
    <row r="1087" spans="2:1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33"/>
      <c r="M1087" s="1"/>
      <c r="N1087" s="1"/>
      <c r="O1087" s="1"/>
    </row>
    <row r="1088" spans="2:1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33"/>
      <c r="M1088" s="1"/>
      <c r="N1088" s="1"/>
      <c r="O1088" s="1"/>
    </row>
    <row r="1089" spans="2:1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33"/>
      <c r="M1089" s="1"/>
      <c r="N1089" s="1"/>
      <c r="O1089" s="1"/>
    </row>
    <row r="1090" spans="2:1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33"/>
      <c r="M1090" s="1"/>
      <c r="N1090" s="1"/>
      <c r="O1090" s="1"/>
    </row>
    <row r="1091" spans="2:1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33"/>
      <c r="M1091" s="1"/>
      <c r="N1091" s="1"/>
      <c r="O1091" s="1"/>
    </row>
    <row r="1092" spans="2:1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33"/>
      <c r="M1092" s="1"/>
      <c r="N1092" s="1"/>
      <c r="O1092" s="1"/>
    </row>
    <row r="1093" spans="2:1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33"/>
      <c r="M1093" s="1"/>
      <c r="N1093" s="1"/>
      <c r="O1093" s="1"/>
    </row>
    <row r="1094" spans="2:1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33"/>
      <c r="M1094" s="1"/>
      <c r="N1094" s="1"/>
      <c r="O1094" s="1"/>
    </row>
    <row r="1095" spans="2:1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33"/>
      <c r="M1095" s="1"/>
      <c r="N1095" s="1"/>
      <c r="O1095" s="1"/>
    </row>
    <row r="1096" spans="2:1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33"/>
      <c r="M1096" s="1"/>
      <c r="N1096" s="1"/>
      <c r="O1096" s="1"/>
    </row>
    <row r="1097" spans="2:1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33"/>
      <c r="M1097" s="1"/>
      <c r="N1097" s="1"/>
      <c r="O1097" s="1"/>
    </row>
    <row r="1098" spans="2:1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33"/>
      <c r="M1098" s="1"/>
      <c r="N1098" s="1"/>
      <c r="O1098" s="1"/>
    </row>
    <row r="1099" spans="2:1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33"/>
      <c r="M1099" s="1"/>
      <c r="N1099" s="1"/>
      <c r="O1099" s="1"/>
    </row>
    <row r="1100" spans="2:1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33"/>
      <c r="M1100" s="1"/>
      <c r="N1100" s="1"/>
      <c r="O1100" s="1"/>
    </row>
  </sheetData>
  <autoFilter ref="A4:N100" xr:uid="{00000000-0009-0000-0000-000000000000}">
    <filterColumn colId="4">
      <filters>
        <filter val="NÃO SE APLICA"/>
      </filters>
    </filterColumn>
  </autoFilter>
  <mergeCells count="3">
    <mergeCell ref="A1:O1"/>
    <mergeCell ref="A2:O2"/>
    <mergeCell ref="A3:O3"/>
  </mergeCells>
  <dataValidations count="1">
    <dataValidation operator="equal" allowBlank="1" showErrorMessage="1" sqref="A5:C100" xr:uid="{00000000-0002-0000-0000-000000000000}">
      <formula1>0</formula1>
      <formula2>0</formula2>
    </dataValidation>
  </dataValidations>
  <printOptions horizontalCentered="1" verticalCentered="1"/>
  <pageMargins left="0.78749999999999998" right="0.78749999999999998" top="0.78749999999999998" bottom="0.92638888888888904" header="0.51180555555555496" footer="0.78749999999999998"/>
  <pageSetup paperSize="8" scale="49" firstPageNumber="0" fitToHeight="3" orientation="landscape" horizontalDpi="300" verticalDpi="300" r:id="rId1"/>
  <headerFooter>
    <oddFooter>&amp;CPágina 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operator="equal" allowBlank="1" showErrorMessage="1" xr:uid="{00000000-0002-0000-0000-000001000000}">
          <x14:formula1>
            <xm:f>'FILTROS DE SELEÇÃO'!$M$3:$M$5</xm:f>
          </x14:formula1>
          <x14:formula2>
            <xm:f>0</xm:f>
          </x14:formula2>
          <xm:sqref>D5:D100</xm:sqref>
        </x14:dataValidation>
        <x14:dataValidation type="list" operator="equal" allowBlank="1" showErrorMessage="1" xr:uid="{00000000-0002-0000-0000-000002000000}">
          <x14:formula1>
            <xm:f>'FILTROS DE SELEÇÃO'!$N$3:$N$7</xm:f>
          </x14:formula1>
          <x14:formula2>
            <xm:f>0</xm:f>
          </x14:formula2>
          <xm:sqref>E5:E100</xm:sqref>
        </x14:dataValidation>
        <x14:dataValidation type="list" operator="equal" allowBlank="1" showErrorMessage="1" xr:uid="{00000000-0002-0000-0000-000003000000}">
          <x14:formula1>
            <xm:f>'FILTROS DE SELEÇÃO'!$C$3:$C$8</xm:f>
          </x14:formula1>
          <x14:formula2>
            <xm:f>0</xm:f>
          </x14:formula2>
          <xm:sqref>F5:F445</xm:sqref>
        </x14:dataValidation>
        <x14:dataValidation type="list" operator="equal" allowBlank="1" showErrorMessage="1" xr:uid="{00000000-0002-0000-0000-000004000000}">
          <x14:formula1>
            <xm:f>'FILTROS DE SELEÇÃO'!$D$3:$D$25</xm:f>
          </x14:formula1>
          <x14:formula2>
            <xm:f>0</xm:f>
          </x14:formula2>
          <xm:sqref>G5:G445</xm:sqref>
        </x14:dataValidation>
        <x14:dataValidation type="list" operator="equal" allowBlank="1" showErrorMessage="1" xr:uid="{00000000-0002-0000-0000-000005000000}">
          <x14:formula1>
            <xm:f>'FILTROS DE SELEÇÃO'!$E$3:$E$7</xm:f>
          </x14:formula1>
          <x14:formula2>
            <xm:f>0</xm:f>
          </x14:formula2>
          <xm:sqref>H5:H100</xm:sqref>
        </x14:dataValidation>
        <x14:dataValidation type="list" operator="equal" allowBlank="1" showErrorMessage="1" xr:uid="{00000000-0002-0000-0000-000006000000}">
          <x14:formula1>
            <xm:f>'FILTROS DE SELEÇÃO'!$O$3:$O$7</xm:f>
          </x14:formula1>
          <x14:formula2>
            <xm:f>0</xm:f>
          </x14:formula2>
          <xm:sqref>I5:I100</xm:sqref>
        </x14:dataValidation>
        <x14:dataValidation type="list" operator="equal" allowBlank="1" showErrorMessage="1" xr:uid="{00000000-0002-0000-0000-000007000000}">
          <x14:formula1>
            <xm:f>'FILTROS DE SELEÇÃO'!$F$3:$F$5</xm:f>
          </x14:formula1>
          <x14:formula2>
            <xm:f>0</xm:f>
          </x14:formula2>
          <xm:sqref>J5:J100 J101:O586</xm:sqref>
        </x14:dataValidation>
        <x14:dataValidation type="list" operator="equal" allowBlank="1" showErrorMessage="1" xr:uid="{00000000-0002-0000-0000-000008000000}">
          <x14:formula1>
            <xm:f>'FILTROS DE SELEÇÃO'!$G$3:$G$21</xm:f>
          </x14:formula1>
          <x14:formula2>
            <xm:f>0</xm:f>
          </x14:formula2>
          <xm:sqref>K5:K38 K43:K44 K48:K100</xm:sqref>
        </x14:dataValidation>
        <x14:dataValidation type="list" operator="equal" allowBlank="1" showErrorMessage="1" xr:uid="{00000000-0002-0000-0000-000009000000}">
          <x14:formula1>
            <xm:f>'FILTROS DE SELEÇÃO'!$I$3:$I$4</xm:f>
          </x14:formula1>
          <x14:formula2>
            <xm:f>0</xm:f>
          </x14:formula2>
          <xm:sqref>M5:M100</xm:sqref>
        </x14:dataValidation>
        <x14:dataValidation type="list" operator="equal" allowBlank="1" showErrorMessage="1" xr:uid="{00000000-0002-0000-0000-00000A000000}">
          <x14:formula1>
            <xm:f>'FILTROS DE SELEÇÃO'!$J$3:$J$9</xm:f>
          </x14:formula1>
          <x14:formula2>
            <xm:f>0</xm:f>
          </x14:formula2>
          <xm:sqref>N5:N100</xm:sqref>
        </x14:dataValidation>
        <x14:dataValidation type="list" operator="equal" allowBlank="1" showErrorMessage="1" xr:uid="{00000000-0002-0000-0000-00000B000000}">
          <x14:formula1>
            <xm:f>'FILTROS DE SELEÇÃO'!$L$3:$L$4</xm:f>
          </x14:formula1>
          <x14:formula2>
            <xm:f>0</xm:f>
          </x14:formula2>
          <xm:sqref>O5:O7 O9:O12 O16:O17 O21:O45 O47:O51</xm:sqref>
        </x14:dataValidation>
        <x14:dataValidation type="list" operator="equal" allowBlank="1" showErrorMessage="1" xr:uid="{00000000-0002-0000-0000-000012000000}">
          <x14:formula1>
            <xm:f>'FILTROS DE SELEÇÃO'!$H$3:$H$21</xm:f>
          </x14:formula1>
          <x14:formula2>
            <xm:f>0</xm:f>
          </x14:formula2>
          <xm:sqref>K42 K45:K47</xm:sqref>
        </x14:dataValidation>
        <x14:dataValidation type="list" operator="equal" allowBlank="1" showErrorMessage="1" xr:uid="{00000000-0002-0000-0000-000021000000}">
          <x14:formula1>
            <xm:f>'FILTROS DE SELEÇÃO'!$E$3:$E$6</xm:f>
          </x14:formula1>
          <x14:formula2>
            <xm:f>0</xm:f>
          </x14:formula2>
          <xm:sqref>H101:I599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L93"/>
  <sheetViews>
    <sheetView view="pageBreakPreview" topLeftCell="A2" zoomScale="55" zoomScaleNormal="75" zoomScalePageLayoutView="55" workbookViewId="0">
      <selection activeCell="A2" sqref="A2:S2"/>
    </sheetView>
  </sheetViews>
  <sheetFormatPr defaultColWidth="11.5703125" defaultRowHeight="12.75"/>
  <cols>
    <col min="3" max="3" width="6.7109375" customWidth="1"/>
    <col min="4" max="4" width="9.28515625" customWidth="1"/>
  </cols>
  <sheetData>
    <row r="1" spans="1:64" ht="42.9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</row>
    <row r="2" spans="1:64" ht="25.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8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64" ht="25.5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64">
      <c r="A5" s="49" t="s">
        <v>195</v>
      </c>
      <c r="B5" s="49"/>
      <c r="C5" s="49"/>
      <c r="D5" s="35" t="s">
        <v>196</v>
      </c>
      <c r="S5" s="34"/>
    </row>
    <row r="6" spans="1:64">
      <c r="A6" s="47" t="s">
        <v>15</v>
      </c>
      <c r="B6" s="47"/>
      <c r="C6" s="47"/>
      <c r="D6" s="47" t="s">
        <v>197</v>
      </c>
      <c r="S6" s="34"/>
    </row>
    <row r="7" spans="1:64">
      <c r="A7" s="48" t="s">
        <v>20</v>
      </c>
      <c r="B7" s="48"/>
      <c r="C7" s="48"/>
      <c r="D7" s="36">
        <f>COUNTIF('REFERÊNCIAS CULTURAIS'!M5:M186,"SIM")</f>
        <v>27</v>
      </c>
      <c r="S7" s="34"/>
    </row>
    <row r="8" spans="1:64">
      <c r="A8" s="48" t="s">
        <v>27</v>
      </c>
      <c r="B8" s="48"/>
      <c r="C8" s="48"/>
      <c r="D8" s="36">
        <f>COUNTIF('REFERÊNCIAS CULTURAIS'!M5:M186,"NÃO")</f>
        <v>69</v>
      </c>
      <c r="S8" s="34"/>
    </row>
    <row r="9" spans="1:64">
      <c r="A9" s="47" t="s">
        <v>16</v>
      </c>
      <c r="B9" s="47"/>
      <c r="C9" s="47"/>
      <c r="D9" s="47"/>
      <c r="S9" s="34"/>
    </row>
    <row r="10" spans="1:64">
      <c r="A10" s="46" t="s">
        <v>30</v>
      </c>
      <c r="B10" s="46"/>
      <c r="C10" s="46"/>
      <c r="D10" s="36">
        <f>COUNTIF('REFERÊNCIAS CULTURAIS'!N5:N186,"PROMOÇÃO/PRODUÇÃO")</f>
        <v>42</v>
      </c>
      <c r="S10" s="34"/>
    </row>
    <row r="11" spans="1:64">
      <c r="A11" s="46" t="s">
        <v>28</v>
      </c>
      <c r="B11" s="46"/>
      <c r="C11" s="46"/>
      <c r="D11" s="36">
        <f>COUNTIF('REFERÊNCIAS CULTURAIS'!N5:N186,"CAPACITAÇÃO/FORMAÇÃO")</f>
        <v>12</v>
      </c>
      <c r="S11" s="34"/>
    </row>
    <row r="12" spans="1:64">
      <c r="A12" s="46" t="s">
        <v>35</v>
      </c>
      <c r="B12" s="46"/>
      <c r="C12" s="46"/>
      <c r="D12" s="36">
        <f>COUNTIF('REFERÊNCIAS CULTURAIS'!N5:N186,"TRANSMISSÃO/DIFUSÃO")</f>
        <v>42</v>
      </c>
      <c r="S12" s="34"/>
    </row>
    <row r="13" spans="1:64">
      <c r="A13" s="47" t="s">
        <v>13</v>
      </c>
      <c r="B13" s="47"/>
      <c r="C13" s="47"/>
      <c r="D13" s="47"/>
      <c r="S13" s="34"/>
    </row>
    <row r="14" spans="1:64">
      <c r="A14" s="46" t="s">
        <v>52</v>
      </c>
      <c r="B14" s="46"/>
      <c r="C14" s="46"/>
      <c r="D14" s="36">
        <f>COUNTIF('REFERÊNCIAS CULTURAIS'!K5:K186,"CULINÁRIA")</f>
        <v>12</v>
      </c>
      <c r="S14" s="34"/>
    </row>
    <row r="15" spans="1:64">
      <c r="A15" s="46" t="s">
        <v>58</v>
      </c>
      <c r="B15" s="46"/>
      <c r="C15" s="46"/>
      <c r="D15" s="36">
        <f>COUNTIF('REFERÊNCIAS CULTURAIS'!K5:K186,"CELEBRAÇÕES RELIGIOSAS")</f>
        <v>27</v>
      </c>
      <c r="S15" s="34"/>
    </row>
    <row r="16" spans="1:64">
      <c r="A16" s="46" t="s">
        <v>69</v>
      </c>
      <c r="B16" s="46"/>
      <c r="C16" s="46"/>
      <c r="D16" s="36">
        <f>COUNTIF('REFERÊNCIAS CULTURAIS'!K5:K186,"CELEBRAÇÕES POPULARES")</f>
        <v>7</v>
      </c>
      <c r="S16" s="34"/>
    </row>
    <row r="17" spans="1:19">
      <c r="A17" s="46" t="s">
        <v>80</v>
      </c>
      <c r="B17" s="46"/>
      <c r="C17" s="46"/>
      <c r="D17" s="36">
        <f>COUNTIF('REFERÊNCIAS CULTURAIS'!K5:K186,"ARTESANATO")</f>
        <v>6</v>
      </c>
      <c r="S17" s="34"/>
    </row>
    <row r="18" spans="1:19">
      <c r="A18" s="46" t="s">
        <v>48</v>
      </c>
      <c r="B18" s="46"/>
      <c r="C18" s="46"/>
      <c r="D18" s="36">
        <f>COUNTIF('REFERÊNCIAS CULTURAIS'!K5:K186,"BENZEÇÃO / CONHEC. DE PLANTAS")</f>
        <v>6</v>
      </c>
      <c r="S18" s="34"/>
    </row>
    <row r="19" spans="1:19">
      <c r="A19" s="46" t="s">
        <v>119</v>
      </c>
      <c r="B19" s="46"/>
      <c r="C19" s="46"/>
      <c r="D19" s="36">
        <f>COUNTIF('REFERÊNCIAS CULTURAIS'!K5:K186,"FUTEBOL")</f>
        <v>6</v>
      </c>
      <c r="S19" s="34"/>
    </row>
    <row r="20" spans="1:19">
      <c r="A20" s="46" t="s">
        <v>103</v>
      </c>
      <c r="B20" s="46"/>
      <c r="C20" s="46"/>
      <c r="D20" s="36">
        <f>COUNTIF('REFERÊNCIAS CULTURAIS'!K5:K186,"SÍTIOS NATURAIS")</f>
        <v>8</v>
      </c>
      <c r="S20" s="34"/>
    </row>
    <row r="21" spans="1:19">
      <c r="A21" s="46" t="s">
        <v>41</v>
      </c>
      <c r="B21" s="46"/>
      <c r="C21" s="46"/>
      <c r="D21" s="36">
        <f>COUNTIF('REFERÊNCIAS CULTURAIS'!K5:K186,"ARQUITETURA")</f>
        <v>4</v>
      </c>
      <c r="S21" s="34"/>
    </row>
    <row r="22" spans="1:19">
      <c r="A22" s="46" t="s">
        <v>198</v>
      </c>
      <c r="B22" s="46"/>
      <c r="C22" s="46"/>
      <c r="D22" s="36">
        <f>COUNTIF('REFERÊNCIAS CULTURAIS'!K5:K186,"CEMITÉRIOS")</f>
        <v>0</v>
      </c>
      <c r="S22" s="34"/>
    </row>
    <row r="23" spans="1:19">
      <c r="A23" s="46" t="s">
        <v>199</v>
      </c>
      <c r="B23" s="46"/>
      <c r="C23" s="46"/>
      <c r="D23" s="36">
        <f>COUNTIF('REFERÊNCIAS CULTURAIS'!K5:K186,"VIOLEIROS")</f>
        <v>0</v>
      </c>
      <c r="S23" s="34"/>
    </row>
    <row r="24" spans="1:19">
      <c r="A24" s="46" t="s">
        <v>200</v>
      </c>
      <c r="B24" s="46"/>
      <c r="C24" s="46"/>
      <c r="D24" s="36">
        <f>COUNTIF('REFERÊNCIAS CULTURAIS'!K5:K186,"GRUPOS CULTURAIS")</f>
        <v>0</v>
      </c>
      <c r="S24" s="34"/>
    </row>
    <row r="25" spans="1:19">
      <c r="A25" s="46" t="s">
        <v>201</v>
      </c>
      <c r="B25" s="46"/>
      <c r="C25" s="46"/>
      <c r="D25" s="36">
        <f>COUNTIF('REFERÊNCIAS CULTURAIS'!K5:K186,"FOLIAS DE REIS")</f>
        <v>0</v>
      </c>
      <c r="S25" s="34"/>
    </row>
    <row r="26" spans="1:19">
      <c r="A26" s="46" t="s">
        <v>124</v>
      </c>
      <c r="B26" s="46"/>
      <c r="C26" s="46"/>
      <c r="D26" s="36">
        <f>COUNTIF('REFERÊNCIAS CULTURAIS'!K5:K186,"PESCA / FAISCAÇÃO")</f>
        <v>6</v>
      </c>
      <c r="S26" s="34"/>
    </row>
    <row r="27" spans="1:19">
      <c r="A27" s="46" t="s">
        <v>19</v>
      </c>
      <c r="B27" s="46"/>
      <c r="C27" s="46"/>
      <c r="D27" s="36">
        <f>COUNTIF('REFERÊNCIAS CULTURAIS'!K5:K186,"USOS DA TERRA")</f>
        <v>4</v>
      </c>
      <c r="S27" s="34"/>
    </row>
    <row r="28" spans="1:19">
      <c r="A28" s="46" t="s">
        <v>33</v>
      </c>
      <c r="B28" s="46"/>
      <c r="C28" s="46"/>
      <c r="D28" s="36">
        <f>COUNTIF('REFERÊNCIAS CULTURAIS'!K5:K186,"USOS DO RIO")</f>
        <v>5</v>
      </c>
      <c r="S28" s="34"/>
    </row>
    <row r="29" spans="1:19">
      <c r="A29" s="46" t="s">
        <v>202</v>
      </c>
      <c r="B29" s="46"/>
      <c r="C29" s="46"/>
      <c r="D29" s="36">
        <f>COUNTIF('REFERÊNCIAS CULTURAIS'!K5:K186,"CORAIS / BANDAS")</f>
        <v>0</v>
      </c>
      <c r="S29" s="34"/>
    </row>
    <row r="30" spans="1:19">
      <c r="A30" s="46" t="s">
        <v>146</v>
      </c>
      <c r="B30" s="46"/>
      <c r="C30" s="46"/>
      <c r="D30" s="36">
        <f>COUNTIF('REFERÊNCIAS CULTURAIS'!K5:K186,"ESPAÇOS DE SOCIABILIDADE")</f>
        <v>5</v>
      </c>
      <c r="S30" s="34"/>
    </row>
    <row r="31" spans="1:19">
      <c r="A31" s="46" t="s">
        <v>203</v>
      </c>
      <c r="B31" s="46"/>
      <c r="C31" s="46"/>
      <c r="D31" s="36">
        <f>COUNTIF('REFERÊNCIAS CULTURAIS'!K5:K186,"MESTRES")</f>
        <v>0</v>
      </c>
      <c r="S31" s="34"/>
    </row>
    <row r="32" spans="1:19">
      <c r="A32" s="46" t="s">
        <v>204</v>
      </c>
      <c r="B32" s="46"/>
      <c r="C32" s="46"/>
      <c r="D32" s="36">
        <f>COUNTIF('REFERÊNCIAS CULTURAIS'!K5:K186,"CONGADO")</f>
        <v>0</v>
      </c>
      <c r="S32" s="34"/>
    </row>
    <row r="33" spans="1:19">
      <c r="A33" s="34"/>
      <c r="S33" s="34"/>
    </row>
    <row r="34" spans="1:19">
      <c r="A34" s="34"/>
      <c r="S34" s="34"/>
    </row>
    <row r="35" spans="1:19">
      <c r="A35" s="34"/>
      <c r="S35" s="34"/>
    </row>
    <row r="36" spans="1:19">
      <c r="A36" s="49" t="s">
        <v>102</v>
      </c>
      <c r="B36" s="49"/>
      <c r="C36" s="49"/>
      <c r="D36" s="35" t="s">
        <v>196</v>
      </c>
      <c r="F36" s="49" t="s">
        <v>154</v>
      </c>
      <c r="G36" s="49"/>
      <c r="H36" s="49"/>
      <c r="I36" s="35" t="s">
        <v>196</v>
      </c>
      <c r="K36" s="49" t="s">
        <v>23</v>
      </c>
      <c r="L36" s="49"/>
      <c r="M36" s="49"/>
      <c r="N36" s="35" t="s">
        <v>196</v>
      </c>
      <c r="P36" s="49" t="s">
        <v>109</v>
      </c>
      <c r="Q36" s="49"/>
      <c r="R36" s="49"/>
      <c r="S36" s="35" t="s">
        <v>196</v>
      </c>
    </row>
    <row r="37" spans="1:19">
      <c r="A37" s="47" t="s">
        <v>15</v>
      </c>
      <c r="B37" s="47"/>
      <c r="C37" s="47"/>
      <c r="D37" s="47" t="s">
        <v>197</v>
      </c>
      <c r="F37" s="47" t="s">
        <v>15</v>
      </c>
      <c r="G37" s="47"/>
      <c r="H37" s="47"/>
      <c r="I37" s="47" t="s">
        <v>197</v>
      </c>
      <c r="K37" s="47" t="s">
        <v>15</v>
      </c>
      <c r="L37" s="47"/>
      <c r="M37" s="47"/>
      <c r="N37" s="47" t="s">
        <v>197</v>
      </c>
      <c r="P37" s="47" t="s">
        <v>15</v>
      </c>
      <c r="Q37" s="47"/>
      <c r="R37" s="47"/>
      <c r="S37" s="47" t="s">
        <v>197</v>
      </c>
    </row>
    <row r="38" spans="1:19">
      <c r="A38" s="48" t="s">
        <v>20</v>
      </c>
      <c r="B38" s="48"/>
      <c r="C38" s="48"/>
      <c r="D38" s="36">
        <f>COUNTIFS('REFERÊNCIAS CULTURAIS'!$M$5:$M$777,"SIM",'REFERÊNCIAS CULTURAIS'!$G$5:$G$777,"JERÔNIMO")</f>
        <v>4</v>
      </c>
      <c r="F38" s="48" t="s">
        <v>20</v>
      </c>
      <c r="G38" s="48"/>
      <c r="H38" s="48"/>
      <c r="I38" s="36">
        <f>COUNTIFS('REFERÊNCIAS CULTURAIS'!$M$5:$M$777,"SIM",'REFERÊNCIAS CULTURAIS'!$G$5:$G$777,"LIMOEIRO")</f>
        <v>2</v>
      </c>
      <c r="K38" s="48" t="s">
        <v>20</v>
      </c>
      <c r="L38" s="48"/>
      <c r="M38" s="48"/>
      <c r="N38" s="36">
        <f>COUNTIFS('REFERÊNCIAS CULTURAIS'!$M$5:$M$777,"SIM",'REFERÊNCIAS CULTURAIS'!$G$5:$G$777,"MÚLTIPLAS LOCALIDADES")</f>
        <v>10</v>
      </c>
      <c r="P38" s="48" t="s">
        <v>20</v>
      </c>
      <c r="Q38" s="48"/>
      <c r="R38" s="48"/>
      <c r="S38" s="36">
        <f>COUNTIFS('REFERÊNCIAS CULTURAIS'!$M$5:$M$777,"SIM",'REFERÊNCIAS CULTURAIS'!$G$5:$G$777,"NOVA SOBERBO")</f>
        <v>1</v>
      </c>
    </row>
    <row r="39" spans="1:19">
      <c r="A39" s="48" t="s">
        <v>27</v>
      </c>
      <c r="B39" s="48"/>
      <c r="C39" s="48"/>
      <c r="D39" s="36">
        <f>COUNTIFS('REFERÊNCIAS CULTURAIS'!$M$5:$M$777,"NÃO",'REFERÊNCIAS CULTURAIS'!$G$5:$G$777,"JERÔNIMO")</f>
        <v>11</v>
      </c>
      <c r="F39" s="48" t="s">
        <v>27</v>
      </c>
      <c r="G39" s="48"/>
      <c r="H39" s="48"/>
      <c r="I39" s="36">
        <f>COUNTIFS('REFERÊNCIAS CULTURAIS'!$M$5:$M$777,"NÃO",'REFERÊNCIAS CULTURAIS'!$G$5:$G$777,"LIMOEIRO")</f>
        <v>2</v>
      </c>
      <c r="K39" s="48" t="s">
        <v>27</v>
      </c>
      <c r="L39" s="48"/>
      <c r="M39" s="48"/>
      <c r="N39" s="36">
        <f>COUNTIFS('REFERÊNCIAS CULTURAIS'!$M$5:$M$777,"NÃO",'REFERÊNCIAS CULTURAIS'!$G$5:$G$777,"MÚLTIPLAS LOCALIDADES")</f>
        <v>4</v>
      </c>
      <c r="P39" s="48" t="s">
        <v>27</v>
      </c>
      <c r="Q39" s="48"/>
      <c r="R39" s="48"/>
      <c r="S39" s="36">
        <f>COUNTIFS('REFERÊNCIAS CULTURAIS'!$M$5:$M$777,"NÃO",'REFERÊNCIAS CULTURAIS'!$G$5:$G$777,"NOVA SOBERBO")</f>
        <v>18</v>
      </c>
    </row>
    <row r="40" spans="1:19">
      <c r="A40" s="47" t="s">
        <v>16</v>
      </c>
      <c r="B40" s="47"/>
      <c r="C40" s="47"/>
      <c r="D40" s="47"/>
      <c r="F40" s="47" t="s">
        <v>16</v>
      </c>
      <c r="G40" s="47"/>
      <c r="H40" s="47"/>
      <c r="I40" s="47"/>
      <c r="K40" s="47" t="s">
        <v>16</v>
      </c>
      <c r="L40" s="47"/>
      <c r="M40" s="47"/>
      <c r="N40" s="47"/>
      <c r="P40" s="47" t="s">
        <v>16</v>
      </c>
      <c r="Q40" s="47"/>
      <c r="R40" s="47"/>
      <c r="S40" s="47"/>
    </row>
    <row r="41" spans="1:19">
      <c r="A41" s="46" t="s">
        <v>30</v>
      </c>
      <c r="B41" s="46"/>
      <c r="C41" s="46"/>
      <c r="D41" s="36">
        <f>COUNTIFS('REFERÊNCIAS CULTURAIS'!$N$5:$N$777,"PROMOÇÃO/PRODUÇÃO",'REFERÊNCIAS CULTURAIS'!$G$5:$G$777,"JERÔNIMO")</f>
        <v>9</v>
      </c>
      <c r="F41" s="46" t="s">
        <v>30</v>
      </c>
      <c r="G41" s="46"/>
      <c r="H41" s="46"/>
      <c r="I41" s="36">
        <f>COUNTIFS('REFERÊNCIAS CULTURAIS'!$N$5:$N$777,"PROMOÇÃO/PRODUÇÃO",'REFERÊNCIAS CULTURAIS'!$G$5:$G$777,"LIMOEIRO")</f>
        <v>4</v>
      </c>
      <c r="K41" s="46" t="s">
        <v>30</v>
      </c>
      <c r="L41" s="46"/>
      <c r="M41" s="46"/>
      <c r="N41" s="36">
        <f>COUNTIFS('REFERÊNCIAS CULTURAIS'!$N$5:$N$777,"PROMOÇÃO/PRODUÇÃO",'REFERÊNCIAS CULTURAIS'!$G$5:$G$777,"MÚLTIPLAS LOCALIDADES")</f>
        <v>3</v>
      </c>
      <c r="P41" s="46" t="s">
        <v>30</v>
      </c>
      <c r="Q41" s="46"/>
      <c r="R41" s="46"/>
      <c r="S41" s="36">
        <f>COUNTIFS('REFERÊNCIAS CULTURAIS'!$N$5:$N$777,"PROMOÇÃO/PRODUÇÃO",'REFERÊNCIAS CULTURAIS'!$G$5:$G$777,"NOVA SOBERBO")</f>
        <v>9</v>
      </c>
    </row>
    <row r="42" spans="1:19">
      <c r="A42" s="46" t="s">
        <v>28</v>
      </c>
      <c r="B42" s="46"/>
      <c r="C42" s="46"/>
      <c r="D42" s="36">
        <f>COUNTIFS('REFERÊNCIAS CULTURAIS'!$N$5:$N$777,"CAPACITAÇÃO/FORMAÇÃO",'REFERÊNCIAS CULTURAIS'!$G$5:$G$777,"JERÔNIMO")</f>
        <v>2</v>
      </c>
      <c r="F42" s="46" t="s">
        <v>28</v>
      </c>
      <c r="G42" s="46"/>
      <c r="H42" s="46"/>
      <c r="I42" s="36">
        <f>COUNTIFS('REFERÊNCIAS CULTURAIS'!$N$5:$N$777,"CAPACITAÇÃO/FORMAÇÃO",'REFERÊNCIAS CULTURAIS'!$G$5:$G$777,"LIMOEIRO")</f>
        <v>0</v>
      </c>
      <c r="K42" s="46" t="s">
        <v>28</v>
      </c>
      <c r="L42" s="46"/>
      <c r="M42" s="46"/>
      <c r="N42" s="36">
        <f>COUNTIFS('REFERÊNCIAS CULTURAIS'!$N$5:$N$777,"CAPACITAÇÃO/FORMAÇÃO",'REFERÊNCIAS CULTURAIS'!$G$5:$G$777,"MÚLTIPLAS LOCALIDADES")</f>
        <v>3</v>
      </c>
      <c r="P42" s="46" t="s">
        <v>28</v>
      </c>
      <c r="Q42" s="46"/>
      <c r="R42" s="46"/>
      <c r="S42" s="36">
        <f>COUNTIFS('REFERÊNCIAS CULTURAIS'!$N$5:$N$777,"CAPACITAÇÃO/FORMAÇÃO",'REFERÊNCIAS CULTURAIS'!$G$5:$G$777,"NOVA SOBERBO")</f>
        <v>0</v>
      </c>
    </row>
    <row r="43" spans="1:19">
      <c r="A43" s="46" t="s">
        <v>35</v>
      </c>
      <c r="B43" s="46"/>
      <c r="C43" s="46"/>
      <c r="D43" s="36">
        <f>COUNTIFS('REFERÊNCIAS CULTURAIS'!$N$5:$N$777,"TRANSMISSÃO/DIFUSÃO",'REFERÊNCIAS CULTURAIS'!$G$5:$G$777,"JERÔNIMO")</f>
        <v>4</v>
      </c>
      <c r="F43" s="46" t="s">
        <v>35</v>
      </c>
      <c r="G43" s="46"/>
      <c r="H43" s="46"/>
      <c r="I43" s="36">
        <f>COUNTIFS('REFERÊNCIAS CULTURAIS'!$N$5:$N$777,"TRANSMISSÃO/DIFUSÃO",'REFERÊNCIAS CULTURAIS'!$G$5:$G$777,"LIMOEIRO")</f>
        <v>0</v>
      </c>
      <c r="K43" s="46" t="s">
        <v>35</v>
      </c>
      <c r="L43" s="46"/>
      <c r="M43" s="46"/>
      <c r="N43" s="36">
        <f>COUNTIFS('REFERÊNCIAS CULTURAIS'!$N$5:$N$777,"TRANSMISSÃO/DIFUSÃO",'REFERÊNCIAS CULTURAIS'!$G$5:$G$777,"MÚLTIPLAS LOCALIDADES")</f>
        <v>8</v>
      </c>
      <c r="P43" s="46" t="s">
        <v>35</v>
      </c>
      <c r="Q43" s="46"/>
      <c r="R43" s="46"/>
      <c r="S43" s="36">
        <f>COUNTIFS('REFERÊNCIAS CULTURAIS'!$N$5:$N$777,"TRANSMISSÃO/DIFUSÃO",'REFERÊNCIAS CULTURAIS'!$G$5:$G$777,"NOVA SOBERBO")</f>
        <v>10</v>
      </c>
    </row>
    <row r="44" spans="1:19">
      <c r="A44" s="47" t="s">
        <v>13</v>
      </c>
      <c r="B44" s="47"/>
      <c r="C44" s="47"/>
      <c r="D44" s="47"/>
      <c r="F44" s="47" t="s">
        <v>13</v>
      </c>
      <c r="G44" s="47"/>
      <c r="H44" s="47"/>
      <c r="I44" s="47"/>
      <c r="K44" s="47" t="s">
        <v>13</v>
      </c>
      <c r="L44" s="47"/>
      <c r="M44" s="47"/>
      <c r="N44" s="47"/>
      <c r="P44" s="47" t="s">
        <v>13</v>
      </c>
      <c r="Q44" s="47"/>
      <c r="R44" s="47"/>
      <c r="S44" s="47"/>
    </row>
    <row r="45" spans="1:19">
      <c r="A45" s="46" t="s">
        <v>52</v>
      </c>
      <c r="B45" s="46"/>
      <c r="C45" s="46"/>
      <c r="D45" s="36">
        <f>COUNTIFS('REFERÊNCIAS CULTURAIS'!$K$5:$K$777,"CULINÁRIA",'REFERÊNCIAS CULTURAIS'!$G$5:$G$777,"JERÔNIMO")</f>
        <v>3</v>
      </c>
      <c r="F45" s="46" t="s">
        <v>52</v>
      </c>
      <c r="G45" s="46"/>
      <c r="H45" s="46"/>
      <c r="I45" s="36">
        <f>COUNTIFS('REFERÊNCIAS CULTURAIS'!$K$5:$K$777,"CULINÁRIA",'REFERÊNCIAS CULTURAIS'!$G$5:$G$777,"LIMOEIRO")</f>
        <v>0</v>
      </c>
      <c r="J45" s="34"/>
      <c r="K45" s="46" t="s">
        <v>52</v>
      </c>
      <c r="L45" s="46"/>
      <c r="M45" s="46"/>
      <c r="N45" s="36">
        <f>COUNTIFS('REFERÊNCIAS CULTURAIS'!$K$5:$K$777,"CULINÁRIA",'REFERÊNCIAS CULTURAIS'!$G$5:$G$777,"MÚLTIPLAS LOCALIDADES")</f>
        <v>0</v>
      </c>
      <c r="O45" s="34"/>
      <c r="P45" s="46" t="s">
        <v>52</v>
      </c>
      <c r="Q45" s="46"/>
      <c r="R45" s="46"/>
      <c r="S45" s="36">
        <f>COUNTIFS('REFERÊNCIAS CULTURAIS'!$K$5:$K$777,"CULINÁRIA",'REFERÊNCIAS CULTURAIS'!$G$5:$G$777,"NOVA SOBERBO")</f>
        <v>3</v>
      </c>
    </row>
    <row r="46" spans="1:19">
      <c r="A46" s="46" t="s">
        <v>58</v>
      </c>
      <c r="B46" s="46"/>
      <c r="C46" s="46"/>
      <c r="D46" s="36">
        <f>COUNTIFS('REFERÊNCIAS CULTURAIS'!$K$5:$K$777,"CELEBRAÇÕES RELIGIOSAS",'REFERÊNCIAS CULTURAIS'!$G$5:$G$777,"JERÔNIMO")</f>
        <v>3</v>
      </c>
      <c r="F46" s="46" t="s">
        <v>58</v>
      </c>
      <c r="G46" s="46"/>
      <c r="H46" s="46"/>
      <c r="I46" s="36">
        <f>COUNTIFS('REFERÊNCIAS CULTURAIS'!$K$5:$K$777,"CELEBRAÇÕES RELIGIOSAS",'REFERÊNCIAS CULTURAIS'!$G$5:$G$777,"LIMOEIRO")</f>
        <v>0</v>
      </c>
      <c r="K46" s="46" t="s">
        <v>58</v>
      </c>
      <c r="L46" s="46"/>
      <c r="M46" s="46"/>
      <c r="N46" s="36">
        <f>COUNTIFS('REFERÊNCIAS CULTURAIS'!$K$5:$K$777,"CELEBRAÇÕES RELIGIOSAS",'REFERÊNCIAS CULTURAIS'!$G$5:$G$777,"MÚLTIPLAS LOCALIDADES")</f>
        <v>1</v>
      </c>
      <c r="P46" s="46" t="s">
        <v>58</v>
      </c>
      <c r="Q46" s="46"/>
      <c r="R46" s="46"/>
      <c r="S46" s="36">
        <f>COUNTIFS('REFERÊNCIAS CULTURAIS'!$K$5:$K$777,"CELEBRAÇÕES RELIGIOSAS",'REFERÊNCIAS CULTURAIS'!$G$5:$G$777,"NOVA SOBERBO")</f>
        <v>6</v>
      </c>
    </row>
    <row r="47" spans="1:19">
      <c r="A47" s="46" t="s">
        <v>69</v>
      </c>
      <c r="B47" s="46"/>
      <c r="C47" s="46"/>
      <c r="D47" s="36">
        <f>COUNTIFS('REFERÊNCIAS CULTURAIS'!$K$5:$K$777,"CELEBRAÇÕES POPULARES",'REFERÊNCIAS CULTURAIS'!$G$5:$G$777,"JERÔNIMO")</f>
        <v>1</v>
      </c>
      <c r="F47" s="46" t="s">
        <v>69</v>
      </c>
      <c r="G47" s="46"/>
      <c r="H47" s="46"/>
      <c r="I47" s="36">
        <f>COUNTIFS('REFERÊNCIAS CULTURAIS'!$K$5:$K$777,"CELEBRAÇÕES POPULARES",'REFERÊNCIAS CULTURAIS'!$G$5:$G$777,"LIMOEIRO")</f>
        <v>0</v>
      </c>
      <c r="K47" s="46" t="s">
        <v>69</v>
      </c>
      <c r="L47" s="46"/>
      <c r="M47" s="46"/>
      <c r="N47" s="36">
        <f>COUNTIFS('REFERÊNCIAS CULTURAIS'!$K$5:$K$777,"CELEBRAÇÕES POPULARES",'REFERÊNCIAS CULTURAIS'!$G$5:$G$777,"MÚLTIPLAS LOCALIDADES")</f>
        <v>0</v>
      </c>
      <c r="P47" s="46" t="s">
        <v>69</v>
      </c>
      <c r="Q47" s="46"/>
      <c r="R47" s="46"/>
      <c r="S47" s="36">
        <f>COUNTIFS('REFERÊNCIAS CULTURAIS'!$K$5:$K$777,"CELEBRAÇÕES POPULARES",'REFERÊNCIAS CULTURAIS'!$G$5:$G$777,"NOVA SOBERBO")</f>
        <v>0</v>
      </c>
    </row>
    <row r="48" spans="1:19">
      <c r="A48" s="46" t="s">
        <v>80</v>
      </c>
      <c r="B48" s="46"/>
      <c r="C48" s="46"/>
      <c r="D48" s="36">
        <f>COUNTIFS('REFERÊNCIAS CULTURAIS'!$K$5:$K$777,"ARTESANATO",'REFERÊNCIAS CULTURAIS'!$G$5:$G$777,"JERÔNIMO")</f>
        <v>0</v>
      </c>
      <c r="F48" s="46" t="s">
        <v>80</v>
      </c>
      <c r="G48" s="46"/>
      <c r="H48" s="46"/>
      <c r="I48" s="36">
        <f>COUNTIFS('REFERÊNCIAS CULTURAIS'!$K$5:$K$777,"ARTESANATO",'REFERÊNCIAS CULTURAIS'!$G$5:$G$777,"LIMOEIRO")</f>
        <v>0</v>
      </c>
      <c r="K48" s="46" t="s">
        <v>80</v>
      </c>
      <c r="L48" s="46"/>
      <c r="M48" s="46"/>
      <c r="N48" s="36">
        <f>COUNTIFS('REFERÊNCIAS CULTURAIS'!$K$5:$K$777,"ARTESANATO",'REFERÊNCIAS CULTURAIS'!$G$5:$G$777,"MÚLTIPLAS LOCALIDADES")</f>
        <v>0</v>
      </c>
      <c r="P48" s="46" t="s">
        <v>80</v>
      </c>
      <c r="Q48" s="46"/>
      <c r="R48" s="46"/>
      <c r="S48" s="36">
        <f>COUNTIFS('REFERÊNCIAS CULTURAIS'!$K$5:$K$777,"ARTESANATO",'REFERÊNCIAS CULTURAIS'!$G$5:$G$777,"NOVA SOBERBO")</f>
        <v>4</v>
      </c>
    </row>
    <row r="49" spans="1:19">
      <c r="A49" s="46" t="s">
        <v>48</v>
      </c>
      <c r="B49" s="46"/>
      <c r="C49" s="46"/>
      <c r="D49" s="36">
        <f>COUNTIFS('REFERÊNCIAS CULTURAIS'!$K$5:$K$777,"BENZEÇÃO / CONHEC. DE PLANTAS",'REFERÊNCIAS CULTURAIS'!$G$5:$G$777,"JERÔNIMO")</f>
        <v>1</v>
      </c>
      <c r="F49" s="46" t="s">
        <v>48</v>
      </c>
      <c r="G49" s="46"/>
      <c r="H49" s="46"/>
      <c r="I49" s="36">
        <f>COUNTIFS('REFERÊNCIAS CULTURAIS'!$K$5:$K$777,"BENZEÇÃO / CONHEC. DE PLANTAS",'REFERÊNCIAS CULTURAIS'!$G$5:$G$777,"LIMOEIRO")</f>
        <v>0</v>
      </c>
      <c r="K49" s="46" t="s">
        <v>48</v>
      </c>
      <c r="L49" s="46"/>
      <c r="M49" s="46"/>
      <c r="N49" s="36">
        <f>COUNTIFS('REFERÊNCIAS CULTURAIS'!$K$5:$K$777,"BENZEÇÃO / CONHEC. DE PLANTAS",'REFERÊNCIAS CULTURAIS'!$G$5:$G$777,"MÚLTIPLAS LOCALIDADES")</f>
        <v>0</v>
      </c>
      <c r="P49" s="46" t="s">
        <v>48</v>
      </c>
      <c r="Q49" s="46"/>
      <c r="R49" s="46"/>
      <c r="S49" s="36">
        <f>COUNTIFS('REFERÊNCIAS CULTURAIS'!$K$5:$K$777,"BENZEÇÃO / CONHEC. DE PLANTAS",'REFERÊNCIAS CULTURAIS'!$G$5:$G$777,"NOVA SOBERBO")</f>
        <v>0</v>
      </c>
    </row>
    <row r="50" spans="1:19">
      <c r="A50" s="46" t="s">
        <v>119</v>
      </c>
      <c r="B50" s="46"/>
      <c r="C50" s="46"/>
      <c r="D50" s="36">
        <f>COUNTIFS('REFERÊNCIAS CULTURAIS'!$K$5:$K$777,"FUTEBOL",'REFERÊNCIAS CULTURAIS'!$G$5:$G$777,"JERÔNIMO")</f>
        <v>2</v>
      </c>
      <c r="F50" s="46" t="s">
        <v>119</v>
      </c>
      <c r="G50" s="46"/>
      <c r="H50" s="46"/>
      <c r="I50" s="36">
        <f>COUNTIFS('REFERÊNCIAS CULTURAIS'!$K$5:$K$777,"FUTEBOL",'REFERÊNCIAS CULTURAIS'!$G$5:$G$777,"LIMOEIRO")</f>
        <v>0</v>
      </c>
      <c r="K50" s="46" t="s">
        <v>119</v>
      </c>
      <c r="L50" s="46"/>
      <c r="M50" s="46"/>
      <c r="N50" s="36">
        <f>COUNTIFS('REFERÊNCIAS CULTURAIS'!$K$5:$K$777,"FUTEBOL",'REFERÊNCIAS CULTURAIS'!$G$5:$G$777,"MÚLTIPLAS LOCALIDADES")</f>
        <v>0</v>
      </c>
      <c r="P50" s="46" t="s">
        <v>119</v>
      </c>
      <c r="Q50" s="46"/>
      <c r="R50" s="46"/>
      <c r="S50" s="36">
        <f>COUNTIFS('REFERÊNCIAS CULTURAIS'!$K$5:$K$777,"FUTEBOL",'REFERÊNCIAS CULTURAIS'!$G$5:$G$777,"NOVA SOBERBO")</f>
        <v>3</v>
      </c>
    </row>
    <row r="51" spans="1:19">
      <c r="A51" s="46" t="s">
        <v>103</v>
      </c>
      <c r="B51" s="46"/>
      <c r="C51" s="46"/>
      <c r="D51" s="36">
        <f>COUNTIFS('REFERÊNCIAS CULTURAIS'!$K$5:$K$777,"SÍTIOS NATURAIS",'REFERÊNCIAS CULTURAIS'!$G$5:$G$777,"JERÔNIMO")</f>
        <v>2</v>
      </c>
      <c r="F51" s="46" t="s">
        <v>103</v>
      </c>
      <c r="G51" s="46"/>
      <c r="H51" s="46"/>
      <c r="I51" s="36">
        <f>COUNTIFS('REFERÊNCIAS CULTURAIS'!$K$5:$K$777,"SÍTIOS NATURAIS",'REFERÊNCIAS CULTURAIS'!$G$5:$G$777,"LIMOEIRO")</f>
        <v>1</v>
      </c>
      <c r="K51" s="46" t="s">
        <v>103</v>
      </c>
      <c r="L51" s="46"/>
      <c r="M51" s="46"/>
      <c r="N51" s="36">
        <f>COUNTIFS('REFERÊNCIAS CULTURAIS'!$K$5:$K$777,"SÍTIOS NATURAIS",'REFERÊNCIAS CULTURAIS'!$G$5:$G$777,"MÚLTIPLAS LOCALIDADES")</f>
        <v>4</v>
      </c>
      <c r="P51" s="46" t="s">
        <v>103</v>
      </c>
      <c r="Q51" s="46"/>
      <c r="R51" s="46"/>
      <c r="S51" s="36">
        <f>COUNTIFS('REFERÊNCIAS CULTURAIS'!$K$5:$K$777,"SÍTIOS NATURAIS",'REFERÊNCIAS CULTURAIS'!$G$5:$G$777,"NOVA SOBERBO")</f>
        <v>0</v>
      </c>
    </row>
    <row r="52" spans="1:19">
      <c r="A52" s="46" t="s">
        <v>41</v>
      </c>
      <c r="B52" s="46"/>
      <c r="C52" s="46"/>
      <c r="D52" s="36">
        <f>COUNTIFS('REFERÊNCIAS CULTURAIS'!$K$5:$K$777,"ARQUITETURA",'REFERÊNCIAS CULTURAIS'!$G$5:$G$777,"JERÔNIMO")</f>
        <v>0</v>
      </c>
      <c r="F52" s="46" t="s">
        <v>41</v>
      </c>
      <c r="G52" s="46"/>
      <c r="H52" s="46"/>
      <c r="I52" s="36">
        <f>COUNTIFS('REFERÊNCIAS CULTURAIS'!$K$5:$K$777,"ARQUITETURA",'REFERÊNCIAS CULTURAIS'!$G$5:$G$777,"LIMOEIRO")</f>
        <v>0</v>
      </c>
      <c r="K52" s="46" t="s">
        <v>41</v>
      </c>
      <c r="L52" s="46"/>
      <c r="M52" s="46"/>
      <c r="N52" s="36">
        <f>COUNTIFS('REFERÊNCIAS CULTURAIS'!$K$5:$K$777,"ARQUITETURA",'REFERÊNCIAS CULTURAIS'!$G$5:$G$777,"MÚLTIPLAS LOCALIDADES")</f>
        <v>0</v>
      </c>
      <c r="P52" s="46" t="s">
        <v>41</v>
      </c>
      <c r="Q52" s="46"/>
      <c r="R52" s="46"/>
      <c r="S52" s="36">
        <f>COUNTIFS('REFERÊNCIAS CULTURAIS'!$K$5:$K$777,"ARQUITETURA",'REFERÊNCIAS CULTURAIS'!$G$5:$G$777,"NOVA SOBERBO")</f>
        <v>1</v>
      </c>
    </row>
    <row r="53" spans="1:19">
      <c r="A53" s="46" t="s">
        <v>198</v>
      </c>
      <c r="B53" s="46"/>
      <c r="C53" s="46"/>
      <c r="D53" s="36">
        <f>COUNTIFS('REFERÊNCIAS CULTURAIS'!$K$5:$K$777,"CEMITÉRIOS",'REFERÊNCIAS CULTURAIS'!$G$5:$G$777,"JERÔNIMO")</f>
        <v>0</v>
      </c>
      <c r="F53" s="46" t="s">
        <v>198</v>
      </c>
      <c r="G53" s="46"/>
      <c r="H53" s="46"/>
      <c r="I53" s="36">
        <f>COUNTIFS('REFERÊNCIAS CULTURAIS'!$K$5:$K$777,"CEMITÉRIOS",'REFERÊNCIAS CULTURAIS'!$G$5:$G$777,"LIMOEIRO")</f>
        <v>0</v>
      </c>
      <c r="K53" s="46" t="s">
        <v>198</v>
      </c>
      <c r="L53" s="46"/>
      <c r="M53" s="46"/>
      <c r="N53" s="36">
        <f>COUNTIFS('REFERÊNCIAS CULTURAIS'!$K$5:$K$777,"CEMITÉRIOS",'REFERÊNCIAS CULTURAIS'!$G$5:$G$777,"MÚLTIPLAS LOCALIDADES")</f>
        <v>0</v>
      </c>
      <c r="P53" s="46" t="s">
        <v>198</v>
      </c>
      <c r="Q53" s="46"/>
      <c r="R53" s="46"/>
      <c r="S53" s="36">
        <f>COUNTIFS('REFERÊNCIAS CULTURAIS'!$K$5:$K$777,"CEMITÉRIOS",'REFERÊNCIAS CULTURAIS'!$G$5:$G$777,"NOVA SOBERBO")</f>
        <v>0</v>
      </c>
    </row>
    <row r="54" spans="1:19">
      <c r="A54" s="46" t="s">
        <v>199</v>
      </c>
      <c r="B54" s="46"/>
      <c r="C54" s="46"/>
      <c r="D54" s="36">
        <f>COUNTIFS('REFERÊNCIAS CULTURAIS'!$K$5:$K$777,"VIOLEIROS",'REFERÊNCIAS CULTURAIS'!$G$5:$G$777,"JERÔNIMO")</f>
        <v>0</v>
      </c>
      <c r="F54" s="46" t="s">
        <v>199</v>
      </c>
      <c r="G54" s="46"/>
      <c r="H54" s="46"/>
      <c r="I54" s="36">
        <f>COUNTIFS('REFERÊNCIAS CULTURAIS'!$K$5:$K$777,"VIOLEIROS",'REFERÊNCIAS CULTURAIS'!$G$5:$G$777,"LIMOEIRO")</f>
        <v>0</v>
      </c>
      <c r="K54" s="46" t="s">
        <v>199</v>
      </c>
      <c r="L54" s="46"/>
      <c r="M54" s="46"/>
      <c r="N54" s="36">
        <f>COUNTIFS('REFERÊNCIAS CULTURAIS'!$K$5:$K$777,"VIOLEIROS",'REFERÊNCIAS CULTURAIS'!$G$5:$G$777,"MÚLTIPLAS LOCALIDADES")</f>
        <v>0</v>
      </c>
      <c r="P54" s="46" t="s">
        <v>199</v>
      </c>
      <c r="Q54" s="46"/>
      <c r="R54" s="46"/>
      <c r="S54" s="36">
        <f>COUNTIFS('REFERÊNCIAS CULTURAIS'!$K$5:$K$777,"VIOLEIROS",'REFERÊNCIAS CULTURAIS'!$G$5:$G$777,"NOVA SOBERBO")</f>
        <v>0</v>
      </c>
    </row>
    <row r="55" spans="1:19">
      <c r="A55" s="46" t="s">
        <v>200</v>
      </c>
      <c r="B55" s="46"/>
      <c r="C55" s="46"/>
      <c r="D55" s="36">
        <f>COUNTIFS('REFERÊNCIAS CULTURAIS'!$K$5:$K$777,"GRUPOS CULTURAIS",'REFERÊNCIAS CULTURAIS'!$G$5:$G$777,"JERÔNIMO")</f>
        <v>0</v>
      </c>
      <c r="F55" s="46" t="s">
        <v>200</v>
      </c>
      <c r="G55" s="46"/>
      <c r="H55" s="46"/>
      <c r="I55" s="36">
        <f>COUNTIFS('REFERÊNCIAS CULTURAIS'!$K$5:$K$777,"GRUPOS CULTURAIS",'REFERÊNCIAS CULTURAIS'!$G$5:$G$777,"LIMOEIRO")</f>
        <v>0</v>
      </c>
      <c r="K55" s="46" t="s">
        <v>200</v>
      </c>
      <c r="L55" s="46"/>
      <c r="M55" s="46"/>
      <c r="N55" s="36">
        <f>COUNTIFS('REFERÊNCIAS CULTURAIS'!$K$5:$K$777,"GRUPOS CULTURAIS",'REFERÊNCIAS CULTURAIS'!$G$5:$G$777,"MÚLTIPLAS LOCALIDADES")</f>
        <v>0</v>
      </c>
      <c r="P55" s="46" t="s">
        <v>200</v>
      </c>
      <c r="Q55" s="46"/>
      <c r="R55" s="46"/>
      <c r="S55" s="36">
        <f>COUNTIFS('REFERÊNCIAS CULTURAIS'!$K$5:$K$777,"GRUPOS CULTURAIS",'REFERÊNCIAS CULTURAIS'!$G$5:$G$777,"NOVA SOBERBO")</f>
        <v>0</v>
      </c>
    </row>
    <row r="56" spans="1:19">
      <c r="A56" s="46" t="s">
        <v>201</v>
      </c>
      <c r="B56" s="46"/>
      <c r="C56" s="46"/>
      <c r="D56" s="36">
        <f>COUNTIFS('REFERÊNCIAS CULTURAIS'!$K$5:$K$777,"FOLIAS DE REIS",'REFERÊNCIAS CULTURAIS'!$G$5:$G$777,"JERÔNIMO")</f>
        <v>0</v>
      </c>
      <c r="F56" s="46" t="s">
        <v>201</v>
      </c>
      <c r="G56" s="46"/>
      <c r="H56" s="46"/>
      <c r="I56" s="36">
        <f>COUNTIFS('REFERÊNCIAS CULTURAIS'!$K$5:$K$777,"FOLIAS DE REIS",'REFERÊNCIAS CULTURAIS'!$G$5:$G$777,"LIMOEIRO")</f>
        <v>0</v>
      </c>
      <c r="K56" s="46" t="s">
        <v>201</v>
      </c>
      <c r="L56" s="46"/>
      <c r="M56" s="46"/>
      <c r="N56" s="36">
        <f>COUNTIFS('REFERÊNCIAS CULTURAIS'!$K$5:$K$777,"FOLIAS DE REIS",'REFERÊNCIAS CULTURAIS'!$G$5:$G$777,"MÚLTIPLAS LOCALIDADES")</f>
        <v>0</v>
      </c>
      <c r="P56" s="46" t="s">
        <v>201</v>
      </c>
      <c r="Q56" s="46"/>
      <c r="R56" s="46"/>
      <c r="S56" s="36">
        <f>COUNTIFS('REFERÊNCIAS CULTURAIS'!$K$5:$K$777,"FOLIAS DE REIS",'REFERÊNCIAS CULTURAIS'!$G$5:$G$777,"NOVA SOBERBO")</f>
        <v>0</v>
      </c>
    </row>
    <row r="57" spans="1:19">
      <c r="A57" s="46" t="s">
        <v>124</v>
      </c>
      <c r="B57" s="46"/>
      <c r="C57" s="46"/>
      <c r="D57" s="36">
        <f>COUNTIFS('REFERÊNCIAS CULTURAIS'!$K$5:$K$777,"PESCA / FAISCAÇÃO",'REFERÊNCIAS CULTURAIS'!$G$5:$G$777,"JERÔNIMO")</f>
        <v>0</v>
      </c>
      <c r="F57" s="46" t="s">
        <v>124</v>
      </c>
      <c r="G57" s="46"/>
      <c r="H57" s="46"/>
      <c r="I57" s="36">
        <f>COUNTIFS('REFERÊNCIAS CULTURAIS'!$K$5:$K$777,"PESCA / FAISCAÇÃO",'REFERÊNCIAS CULTURAIS'!$G$5:$G$777,"LIMOEIRO")</f>
        <v>0</v>
      </c>
      <c r="K57" s="46" t="s">
        <v>124</v>
      </c>
      <c r="L57" s="46"/>
      <c r="M57" s="46"/>
      <c r="N57" s="36">
        <f>COUNTIFS('REFERÊNCIAS CULTURAIS'!$K$5:$K$777,"PESCA / FAISCAÇÃO",'REFERÊNCIAS CULTURAIS'!$G$5:$G$777,"MÚLTIPLAS LOCALIDADES")</f>
        <v>6</v>
      </c>
      <c r="P57" s="46" t="s">
        <v>124</v>
      </c>
      <c r="Q57" s="46"/>
      <c r="R57" s="46"/>
      <c r="S57" s="36">
        <f>COUNTIFS('REFERÊNCIAS CULTURAIS'!$K$5:$K$777,"PESCA / FAISCAÇÃO",'REFERÊNCIAS CULTURAIS'!$G$5:$G$777,"NOVA SOBERBO")</f>
        <v>0</v>
      </c>
    </row>
    <row r="58" spans="1:19">
      <c r="A58" s="46" t="s">
        <v>19</v>
      </c>
      <c r="B58" s="46"/>
      <c r="C58" s="46"/>
      <c r="D58" s="36">
        <f>COUNTIFS('REFERÊNCIAS CULTURAIS'!$K$5:$K$777,"USOS DA TERRA",'REFERÊNCIAS CULTURAIS'!$G$5:$G$777,"JERÔNIMO")</f>
        <v>1</v>
      </c>
      <c r="F58" s="46" t="s">
        <v>19</v>
      </c>
      <c r="G58" s="46"/>
      <c r="H58" s="46"/>
      <c r="I58" s="36">
        <f>COUNTIFS('REFERÊNCIAS CULTURAIS'!$K$5:$K$777,"USOS DA TERRA",'REFERÊNCIAS CULTURAIS'!$G$5:$G$777,"LIMOEIRO")</f>
        <v>0</v>
      </c>
      <c r="K58" s="46" t="s">
        <v>19</v>
      </c>
      <c r="L58" s="46"/>
      <c r="M58" s="46"/>
      <c r="N58" s="36">
        <f>COUNTIFS('REFERÊNCIAS CULTURAIS'!$K$5:$K$777,"USOS DA TERRA",'REFERÊNCIAS CULTURAIS'!$G$5:$G$777,"MÚLTIPLAS LOCALIDADES")</f>
        <v>2</v>
      </c>
      <c r="P58" s="46" t="s">
        <v>19</v>
      </c>
      <c r="Q58" s="46"/>
      <c r="R58" s="46"/>
      <c r="S58" s="36">
        <f>COUNTIFS('REFERÊNCIAS CULTURAIS'!$K$5:$K$777,"USOS DA TERRA",'REFERÊNCIAS CULTURAIS'!$G$5:$G$777,"NOVA SOBERBO")</f>
        <v>1</v>
      </c>
    </row>
    <row r="59" spans="1:19">
      <c r="A59" s="46" t="s">
        <v>33</v>
      </c>
      <c r="B59" s="46"/>
      <c r="C59" s="46"/>
      <c r="D59" s="36">
        <f>COUNTIFS('REFERÊNCIAS CULTURAIS'!$K$5:$K$777,"USOS DO RIO",'REFERÊNCIAS CULTURAIS'!$G$5:$G$777,"JERÔNIMO")</f>
        <v>2</v>
      </c>
      <c r="F59" s="46" t="s">
        <v>33</v>
      </c>
      <c r="G59" s="46"/>
      <c r="H59" s="46"/>
      <c r="I59" s="36">
        <f>COUNTIFS('REFERÊNCIAS CULTURAIS'!$K$5:$K$777,"USOS DO RIO",'REFERÊNCIAS CULTURAIS'!$G$5:$G$777,"LIMOEIRO")</f>
        <v>0</v>
      </c>
      <c r="K59" s="46" t="s">
        <v>33</v>
      </c>
      <c r="L59" s="46"/>
      <c r="M59" s="46"/>
      <c r="N59" s="36">
        <f>COUNTIFS('REFERÊNCIAS CULTURAIS'!$K$5:$K$777,"USOS DO RIO",'REFERÊNCIAS CULTURAIS'!$G$5:$G$777,"MÚLTIPLAS LOCALIDADES")</f>
        <v>1</v>
      </c>
      <c r="P59" s="46" t="s">
        <v>33</v>
      </c>
      <c r="Q59" s="46"/>
      <c r="R59" s="46"/>
      <c r="S59" s="36">
        <f>COUNTIFS('REFERÊNCIAS CULTURAIS'!$K$5:$K$777,"USOS DO RIO",'REFERÊNCIAS CULTURAIS'!$G$5:$G$777,"NOVA SOBERBO")</f>
        <v>0</v>
      </c>
    </row>
    <row r="60" spans="1:19">
      <c r="A60" s="46" t="s">
        <v>202</v>
      </c>
      <c r="B60" s="46"/>
      <c r="C60" s="46"/>
      <c r="D60" s="36">
        <f>COUNTIFS('REFERÊNCIAS CULTURAIS'!$K$5:$K$777,"CORAIS / BANDAS",'REFERÊNCIAS CULTURAIS'!$G$5:$G$777,"JERÔNIMO")</f>
        <v>0</v>
      </c>
      <c r="F60" s="46" t="s">
        <v>202</v>
      </c>
      <c r="G60" s="46"/>
      <c r="H60" s="46"/>
      <c r="I60" s="36">
        <f>COUNTIFS('REFERÊNCIAS CULTURAIS'!$K$5:$K$777,"CORAIS / BANDAS",'REFERÊNCIAS CULTURAIS'!$G$5:$G$777,"LIMOEIRO")</f>
        <v>0</v>
      </c>
      <c r="K60" s="46" t="s">
        <v>202</v>
      </c>
      <c r="L60" s="46"/>
      <c r="M60" s="46"/>
      <c r="N60" s="36">
        <f>COUNTIFS('REFERÊNCIAS CULTURAIS'!$K$5:$K$777,"CORAIS / BANDAS",'REFERÊNCIAS CULTURAIS'!$G$5:$G$777,"MÚLTIPLAS LOCALIDADES")</f>
        <v>0</v>
      </c>
      <c r="P60" s="46" t="s">
        <v>202</v>
      </c>
      <c r="Q60" s="46"/>
      <c r="R60" s="46"/>
      <c r="S60" s="36">
        <f>COUNTIFS('REFERÊNCIAS CULTURAIS'!$K$5:$K$777,"CORAIS / BANDAS",'REFERÊNCIAS CULTURAIS'!$G$5:$G$777,"NOVA SOBERBO")</f>
        <v>0</v>
      </c>
    </row>
    <row r="61" spans="1:19">
      <c r="A61" s="46" t="s">
        <v>146</v>
      </c>
      <c r="B61" s="46"/>
      <c r="C61" s="46"/>
      <c r="D61" s="36">
        <f>COUNTIFS('REFERÊNCIAS CULTURAIS'!$K$5:$K$777,"ESPAÇOS DE SOCIABILIDADE",'REFERÊNCIAS CULTURAIS'!$G$5:$G$777,"JERÔNIMO")</f>
        <v>0</v>
      </c>
      <c r="F61" s="46" t="s">
        <v>146</v>
      </c>
      <c r="G61" s="46"/>
      <c r="H61" s="46"/>
      <c r="I61" s="36">
        <f>COUNTIFS('REFERÊNCIAS CULTURAIS'!$K$5:$K$777,"ESPAÇOS DE SOCIABILIDADE",'REFERÊNCIAS CULTURAIS'!$G$5:$G$777,"LIMOEIRO")</f>
        <v>3</v>
      </c>
      <c r="K61" s="46" t="s">
        <v>146</v>
      </c>
      <c r="L61" s="46"/>
      <c r="M61" s="46"/>
      <c r="N61" s="36">
        <f>COUNTIFS('REFERÊNCIAS CULTURAIS'!$K$5:$K$777,"ESPAÇOS DE SOCIABILIDADE",'REFERÊNCIAS CULTURAIS'!$G$5:$G$777,"MÚLTIPLAS LOCALIDADES")</f>
        <v>0</v>
      </c>
      <c r="P61" s="46" t="s">
        <v>146</v>
      </c>
      <c r="Q61" s="46"/>
      <c r="R61" s="46"/>
      <c r="S61" s="36">
        <f>COUNTIFS('REFERÊNCIAS CULTURAIS'!$K$5:$K$777,"ESPAÇOS DE SOCIABILIDADE",'REFERÊNCIAS CULTURAIS'!$G$5:$G$777,"NOVA SOBERBO")</f>
        <v>1</v>
      </c>
    </row>
    <row r="62" spans="1:19">
      <c r="A62" s="46" t="s">
        <v>203</v>
      </c>
      <c r="B62" s="46"/>
      <c r="C62" s="46"/>
      <c r="D62" s="36">
        <f>COUNTIFS('REFERÊNCIAS CULTURAIS'!$K$5:$K$777,"MESTRES",'REFERÊNCIAS CULTURAIS'!$G$5:$G$777,"JERÔNIMO")</f>
        <v>0</v>
      </c>
      <c r="F62" s="46" t="s">
        <v>203</v>
      </c>
      <c r="G62" s="46"/>
      <c r="H62" s="46"/>
      <c r="I62" s="36">
        <f>COUNTIFS('REFERÊNCIAS CULTURAIS'!$K$5:$K$777,"MESTRES",'REFERÊNCIAS CULTURAIS'!$G$5:$G$777,"LIMOEIRO")</f>
        <v>0</v>
      </c>
      <c r="K62" s="46" t="s">
        <v>203</v>
      </c>
      <c r="L62" s="46"/>
      <c r="M62" s="46"/>
      <c r="N62" s="36">
        <f>COUNTIFS('REFERÊNCIAS CULTURAIS'!$K$5:$K$777,"MESTRES",'REFERÊNCIAS CULTURAIS'!$G$5:$G$777,"MÚLTIPLAS LOCALIDADES")</f>
        <v>0</v>
      </c>
      <c r="P62" s="46" t="s">
        <v>203</v>
      </c>
      <c r="Q62" s="46"/>
      <c r="R62" s="46"/>
      <c r="S62" s="36">
        <f>COUNTIFS('REFERÊNCIAS CULTURAIS'!$K$5:$K$777,"MESTRES",'REFERÊNCIAS CULTURAIS'!$G$5:$G$777,"NOVA SOBERBO")</f>
        <v>0</v>
      </c>
    </row>
    <row r="63" spans="1:19">
      <c r="A63" s="46" t="s">
        <v>204</v>
      </c>
      <c r="B63" s="46"/>
      <c r="C63" s="46"/>
      <c r="D63" s="36">
        <f>COUNTIFS('REFERÊNCIAS CULTURAIS'!$K$5:$K$777,"CONGADO",'REFERÊNCIAS CULTURAIS'!$G$5:$G$777,"JERÔNIMO")</f>
        <v>0</v>
      </c>
      <c r="F63" s="46" t="s">
        <v>204</v>
      </c>
      <c r="G63" s="46"/>
      <c r="H63" s="46"/>
      <c r="I63" s="36">
        <f>COUNTIFS('REFERÊNCIAS CULTURAIS'!$K$5:$K$777,"CONGADO",'REFERÊNCIAS CULTURAIS'!$G$5:$G$777,"LIMOEIRO")</f>
        <v>0</v>
      </c>
      <c r="K63" s="46" t="s">
        <v>204</v>
      </c>
      <c r="L63" s="46"/>
      <c r="M63" s="46"/>
      <c r="N63" s="36">
        <f>COUNTIFS('REFERÊNCIAS CULTURAIS'!$K$5:$K$777,"CONGADO",'REFERÊNCIAS CULTURAIS'!$G$5:$G$777,"MÚLTIPLAS LOCALIDADES")</f>
        <v>0</v>
      </c>
      <c r="P63" s="46" t="s">
        <v>204</v>
      </c>
      <c r="Q63" s="46"/>
      <c r="R63" s="46"/>
      <c r="S63" s="36">
        <f>COUNTIFS('REFERÊNCIAS CULTURAIS'!$K$5:$K$777,"CONGADO",'REFERÊNCIAS CULTURAIS'!$G$5:$G$777,"NOVA SOBERBO")</f>
        <v>0</v>
      </c>
    </row>
    <row r="64" spans="1:19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</row>
    <row r="66" spans="1:19">
      <c r="A66" s="49" t="s">
        <v>90</v>
      </c>
      <c r="B66" s="49"/>
      <c r="C66" s="49"/>
      <c r="D66" s="35" t="s">
        <v>196</v>
      </c>
      <c r="F66" s="49" t="s">
        <v>39</v>
      </c>
      <c r="G66" s="49"/>
      <c r="H66" s="49"/>
      <c r="I66" s="35" t="s">
        <v>196</v>
      </c>
      <c r="K66" s="49" t="s">
        <v>74</v>
      </c>
      <c r="L66" s="49"/>
      <c r="M66" s="49"/>
      <c r="N66" s="35" t="s">
        <v>196</v>
      </c>
      <c r="P66" s="49" t="s">
        <v>168</v>
      </c>
      <c r="Q66" s="49"/>
      <c r="R66" s="49"/>
      <c r="S66" s="35" t="s">
        <v>196</v>
      </c>
    </row>
    <row r="67" spans="1:19">
      <c r="A67" s="47" t="s">
        <v>15</v>
      </c>
      <c r="B67" s="47"/>
      <c r="C67" s="47"/>
      <c r="D67" s="47" t="s">
        <v>197</v>
      </c>
      <c r="F67" s="47" t="s">
        <v>15</v>
      </c>
      <c r="G67" s="47"/>
      <c r="H67" s="47"/>
      <c r="I67" s="47" t="s">
        <v>197</v>
      </c>
      <c r="K67" s="47" t="s">
        <v>15</v>
      </c>
      <c r="L67" s="47"/>
      <c r="M67" s="47"/>
      <c r="N67" s="47" t="s">
        <v>197</v>
      </c>
      <c r="P67" s="47" t="s">
        <v>15</v>
      </c>
      <c r="Q67" s="47"/>
      <c r="R67" s="47"/>
      <c r="S67" s="47" t="s">
        <v>197</v>
      </c>
    </row>
    <row r="68" spans="1:19">
      <c r="A68" s="48" t="s">
        <v>20</v>
      </c>
      <c r="B68" s="48"/>
      <c r="C68" s="48"/>
      <c r="D68" s="36">
        <f>COUNTIFS('REFERÊNCIAS CULTURAIS'!$M$5:$M$777,"SIM",'REFERÊNCIAS CULTURAIS'!$G$5:$G$777,"PEDRA DO ESCALVADO")</f>
        <v>3</v>
      </c>
      <c r="F68" s="48" t="s">
        <v>20</v>
      </c>
      <c r="G68" s="48"/>
      <c r="H68" s="48"/>
      <c r="I68" s="36">
        <f>COUNTIFS('REFERÊNCIAS CULTURAIS'!$M$5:$M$777,"SIM",'REFERÊNCIAS CULTURAIS'!$G$5:$G$777,"SAGRADO CORAÇÃO – MERENGO")</f>
        <v>1</v>
      </c>
      <c r="K68" s="48" t="s">
        <v>20</v>
      </c>
      <c r="L68" s="48"/>
      <c r="M68" s="48"/>
      <c r="N68" s="36">
        <f>COUNTIFS('REFERÊNCIAS CULTURAIS'!$M$5:$M$777,"SIM",'REFERÊNCIAS CULTURAIS'!$G$5:$G$777,"S. C. DO ESCALVADO – SEDE")</f>
        <v>3</v>
      </c>
      <c r="P68" s="48" t="s">
        <v>20</v>
      </c>
      <c r="Q68" s="48"/>
      <c r="R68" s="48"/>
      <c r="S68" s="36">
        <f>COUNTIFS('REFERÊNCIAS CULTURAIS'!$M$5:$M$777,"SIM",'REFERÊNCIAS CULTURAIS'!$G$5:$G$777,"VIANAS")</f>
        <v>3</v>
      </c>
    </row>
    <row r="69" spans="1:19">
      <c r="A69" s="48" t="s">
        <v>27</v>
      </c>
      <c r="B69" s="48"/>
      <c r="C69" s="48"/>
      <c r="D69" s="36">
        <f>COUNTIFS('REFERÊNCIAS CULTURAIS'!$M$5:$M$777,"NÃO",'REFERÊNCIAS CULTURAIS'!$G$5:$G$777,"PEDRA DO ESCALVADO")</f>
        <v>15</v>
      </c>
      <c r="F69" s="48" t="s">
        <v>27</v>
      </c>
      <c r="G69" s="48"/>
      <c r="H69" s="48"/>
      <c r="I69" s="36">
        <f>COUNTIFS('REFERÊNCIAS CULTURAIS'!$M$5:$M$777,"NÃO",'REFERÊNCIAS CULTURAIS'!$G$5:$G$777,"SAGRADO CORAÇÃO – MERENGO")</f>
        <v>18</v>
      </c>
      <c r="K69" s="48" t="s">
        <v>27</v>
      </c>
      <c r="L69" s="48"/>
      <c r="M69" s="48"/>
      <c r="N69" s="36">
        <f>COUNTIFS('REFERÊNCIAS CULTURAIS'!$M$5:$M$777,"NÃO",'REFERÊNCIAS CULTURAIS'!$G$5:$G$777,"S. C. DO ESCALVADO – SEDE")</f>
        <v>1</v>
      </c>
      <c r="P69" s="48" t="s">
        <v>27</v>
      </c>
      <c r="Q69" s="48"/>
      <c r="R69" s="48"/>
      <c r="S69" s="36">
        <f>COUNTIFS('REFERÊNCIAS CULTURAIS'!$M$5:$M$777,"NÃO",'REFERÊNCIAS CULTURAIS'!$G$5:$G$777,"VIANAS")</f>
        <v>0</v>
      </c>
    </row>
    <row r="70" spans="1:19">
      <c r="A70" s="47" t="s">
        <v>16</v>
      </c>
      <c r="B70" s="47"/>
      <c r="C70" s="47"/>
      <c r="D70" s="47"/>
      <c r="F70" s="47" t="s">
        <v>16</v>
      </c>
      <c r="G70" s="47"/>
      <c r="H70" s="47"/>
      <c r="I70" s="47"/>
      <c r="K70" s="47" t="s">
        <v>16</v>
      </c>
      <c r="L70" s="47"/>
      <c r="M70" s="47"/>
      <c r="N70" s="47"/>
      <c r="P70" s="47" t="s">
        <v>16</v>
      </c>
      <c r="Q70" s="47"/>
      <c r="R70" s="47"/>
      <c r="S70" s="47"/>
    </row>
    <row r="71" spans="1:19">
      <c r="A71" s="46" t="s">
        <v>30</v>
      </c>
      <c r="B71" s="46"/>
      <c r="C71" s="46"/>
      <c r="D71" s="36">
        <f>COUNTIFS('REFERÊNCIAS CULTURAIS'!$N$5:$N$777,"PROMOÇÃO/PRODUÇÃO",'REFERÊNCIAS CULTURAIS'!$G$5:$G$777,"PEDRA DO ESCALVADO")</f>
        <v>7</v>
      </c>
      <c r="F71" s="46" t="s">
        <v>30</v>
      </c>
      <c r="G71" s="46"/>
      <c r="H71" s="46"/>
      <c r="I71" s="36">
        <f>COUNTIFS('REFERÊNCIAS CULTURAIS'!$N$5:$N$777,"PROMOÇÃO/PRODUÇÃO",'REFERÊNCIAS CULTURAIS'!$G$5:$G$777,"SAGRADO CORAÇÃO – MERENGO")</f>
        <v>7</v>
      </c>
      <c r="K71" s="46" t="s">
        <v>30</v>
      </c>
      <c r="L71" s="46"/>
      <c r="M71" s="46"/>
      <c r="N71" s="36">
        <f>COUNTIFS('REFERÊNCIAS CULTURAIS'!$N$5:$N$777,"PROMOÇÃO/PRODUÇÃO",'REFERÊNCIAS CULTURAIS'!$G$5:$G$777,"S. C. DO ESCALVADO – SEDE")</f>
        <v>3</v>
      </c>
      <c r="P71" s="46" t="s">
        <v>30</v>
      </c>
      <c r="Q71" s="46"/>
      <c r="R71" s="46"/>
      <c r="S71" s="36">
        <f>COUNTIFS('REFERÊNCIAS CULTURAIS'!$N$5:$N$777,"PROMOÇÃO/PRODUÇÃO",'REFERÊNCIAS CULTURAIS'!$G$5:$G$777,"VIANAS")</f>
        <v>0</v>
      </c>
    </row>
    <row r="72" spans="1:19">
      <c r="A72" s="46" t="s">
        <v>28</v>
      </c>
      <c r="B72" s="46"/>
      <c r="C72" s="46"/>
      <c r="D72" s="36">
        <f>COUNTIFS('REFERÊNCIAS CULTURAIS'!$N$5:$N$777,"CAPACITAÇÃO/FORMAÇÃO",'REFERÊNCIAS CULTURAIS'!$G$5:$G$777,"PEDRA DO ESCALVADO")</f>
        <v>0</v>
      </c>
      <c r="F72" s="46" t="s">
        <v>28</v>
      </c>
      <c r="G72" s="46"/>
      <c r="H72" s="46"/>
      <c r="I72" s="36">
        <f>COUNTIFS('REFERÊNCIAS CULTURAIS'!$N$5:$N$777,"CAPACITAÇÃO/FORMAÇÃO",'REFERÊNCIAS CULTURAIS'!$G$5:$G$777,"SAGRADO CORAÇÃO – MERENGO")</f>
        <v>5</v>
      </c>
      <c r="K72" s="46" t="s">
        <v>28</v>
      </c>
      <c r="L72" s="46"/>
      <c r="M72" s="46"/>
      <c r="N72" s="36">
        <f>COUNTIFS('REFERÊNCIAS CULTURAIS'!$N$5:$N$777,"CAPACITAÇÃO/FORMAÇÃO",'REFERÊNCIAS CULTURAIS'!$G$5:$G$777,"S. C. DO ESCALVADO – SEDE")</f>
        <v>0</v>
      </c>
      <c r="P72" s="46" t="s">
        <v>28</v>
      </c>
      <c r="Q72" s="46"/>
      <c r="R72" s="46"/>
      <c r="S72" s="36">
        <f>COUNTIFS('REFERÊNCIAS CULTURAIS'!$N$5:$N$777,"CAPACITAÇÃO/FORMAÇÃO",'REFERÊNCIAS CULTURAIS'!$G$5:$G$777,"VIANAS")</f>
        <v>2</v>
      </c>
    </row>
    <row r="73" spans="1:19">
      <c r="A73" s="46" t="s">
        <v>35</v>
      </c>
      <c r="B73" s="46"/>
      <c r="C73" s="46"/>
      <c r="D73" s="36">
        <f>COUNTIFS('REFERÊNCIAS CULTURAIS'!$N$5:$N$777,"TRANSMISSÃO/DIFUSÃO",'REFERÊNCIAS CULTURAIS'!$G$5:$G$777,"PEDRA DO ESCALVADO")</f>
        <v>11</v>
      </c>
      <c r="F73" s="46" t="s">
        <v>35</v>
      </c>
      <c r="G73" s="46"/>
      <c r="H73" s="46"/>
      <c r="I73" s="36">
        <f>COUNTIFS('REFERÊNCIAS CULTURAIS'!$N$5:$N$777,"TRANSMISSÃO/DIFUSÃO",'REFERÊNCIAS CULTURAIS'!$G$5:$G$777,"SAGRADO CORAÇÃO – MERENGO")</f>
        <v>7</v>
      </c>
      <c r="K73" s="46" t="s">
        <v>35</v>
      </c>
      <c r="L73" s="46"/>
      <c r="M73" s="46"/>
      <c r="N73" s="36">
        <f>COUNTIFS('REFERÊNCIAS CULTURAIS'!$N$5:$N$777,"TRANSMISSÃO/DIFUSÃO",'REFERÊNCIAS CULTURAIS'!$G$5:$G$777,"S. C. DO ESCALVADO – SEDE")</f>
        <v>1</v>
      </c>
      <c r="P73" s="46" t="s">
        <v>35</v>
      </c>
      <c r="Q73" s="46"/>
      <c r="R73" s="46"/>
      <c r="S73" s="36">
        <f>COUNTIFS('REFERÊNCIAS CULTURAIS'!$N$5:$N$777,"TRANSMISSÃO/DIFUSÃO",'REFERÊNCIAS CULTURAIS'!$G$5:$G$777,"VIANAS")</f>
        <v>1</v>
      </c>
    </row>
    <row r="74" spans="1:19">
      <c r="A74" s="47" t="s">
        <v>13</v>
      </c>
      <c r="B74" s="47"/>
      <c r="C74" s="47"/>
      <c r="D74" s="47"/>
      <c r="F74" s="47" t="s">
        <v>13</v>
      </c>
      <c r="G74" s="47"/>
      <c r="H74" s="47"/>
      <c r="I74" s="47"/>
      <c r="K74" s="47" t="s">
        <v>13</v>
      </c>
      <c r="L74" s="47"/>
      <c r="M74" s="47"/>
      <c r="N74" s="47"/>
      <c r="P74" s="47" t="s">
        <v>13</v>
      </c>
      <c r="Q74" s="47"/>
      <c r="R74" s="47"/>
      <c r="S74" s="47"/>
    </row>
    <row r="75" spans="1:19">
      <c r="A75" s="46" t="s">
        <v>52</v>
      </c>
      <c r="B75" s="46"/>
      <c r="C75" s="46"/>
      <c r="D75" s="36">
        <f>COUNTIFS('REFERÊNCIAS CULTURAIS'!$K$5:$K$777,"CULINÁRIA",'REFERÊNCIAS CULTURAIS'!$G$5:$G$777,"PEDRA DO ESCALVADO")</f>
        <v>2</v>
      </c>
      <c r="F75" s="46" t="s">
        <v>52</v>
      </c>
      <c r="G75" s="46"/>
      <c r="H75" s="46"/>
      <c r="I75" s="36">
        <f>COUNTIFS('REFERÊNCIAS CULTURAIS'!$K$5:$K$777,"CULINÁRIA",'REFERÊNCIAS CULTURAIS'!$G$5:$G$777,"SAGRADO CORAÇÃO – MERENGO")</f>
        <v>4</v>
      </c>
      <c r="J75" s="34"/>
      <c r="K75" s="46" t="s">
        <v>52</v>
      </c>
      <c r="L75" s="46"/>
      <c r="M75" s="46"/>
      <c r="N75" s="36">
        <f>COUNTIFS('REFERÊNCIAS CULTURAIS'!$K$5:$K$777,"CULINÁRIA",'REFERÊNCIAS CULTURAIS'!$G$5:$G$777,"S. C. DO ESCALVADO – SEDE")</f>
        <v>0</v>
      </c>
      <c r="O75" s="34"/>
      <c r="P75" s="46" t="s">
        <v>52</v>
      </c>
      <c r="Q75" s="46"/>
      <c r="R75" s="46"/>
      <c r="S75" s="36">
        <f>COUNTIFS('REFERÊNCIAS CULTURAIS'!$K$5:$K$777,"CULINÁRIA",'REFERÊNCIAS CULTURAIS'!$G$5:$G$777,"VIANAS")</f>
        <v>0</v>
      </c>
    </row>
    <row r="76" spans="1:19">
      <c r="A76" s="46" t="s">
        <v>58</v>
      </c>
      <c r="B76" s="46"/>
      <c r="C76" s="46"/>
      <c r="D76" s="36">
        <f>COUNTIFS('REFERÊNCIAS CULTURAIS'!$K$5:$K$777,"CELEBRAÇÕES RELIGIOSAS",'REFERÊNCIAS CULTURAIS'!$G$5:$G$777,"PEDRA DO ESCALVADO")</f>
        <v>11</v>
      </c>
      <c r="F76" s="46" t="s">
        <v>58</v>
      </c>
      <c r="G76" s="46"/>
      <c r="H76" s="46"/>
      <c r="I76" s="36">
        <f>COUNTIFS('REFERÊNCIAS CULTURAIS'!$K$5:$K$777,"CELEBRAÇÕES RELIGIOSAS",'REFERÊNCIAS CULTURAIS'!$G$5:$G$777,"SAGRADO CORAÇÃO – MERENGO")</f>
        <v>6</v>
      </c>
      <c r="K76" s="46" t="s">
        <v>58</v>
      </c>
      <c r="L76" s="46"/>
      <c r="M76" s="46"/>
      <c r="N76" s="36">
        <f>COUNTIFS('REFERÊNCIAS CULTURAIS'!$K$5:$K$777,"CELEBRAÇÕES RELIGIOSAS",'REFERÊNCIAS CULTURAIS'!$G$5:$G$777,"S. C. DO ESCALVADO – SEDE")</f>
        <v>0</v>
      </c>
      <c r="P76" s="46" t="s">
        <v>58</v>
      </c>
      <c r="Q76" s="46"/>
      <c r="R76" s="46"/>
      <c r="S76" s="36">
        <f>COUNTIFS('REFERÊNCIAS CULTURAIS'!$K$5:$K$777,"CELEBRAÇÕES RELIGIOSAS",'REFERÊNCIAS CULTURAIS'!$G$5:$G$777,"VIANAS")</f>
        <v>0</v>
      </c>
    </row>
    <row r="77" spans="1:19">
      <c r="A77" s="46" t="s">
        <v>69</v>
      </c>
      <c r="B77" s="46"/>
      <c r="C77" s="46"/>
      <c r="D77" s="36">
        <f>COUNTIFS('REFERÊNCIAS CULTURAIS'!$K$5:$K$777,"CELEBRAÇÕES POPULARES",'REFERÊNCIAS CULTURAIS'!$G$5:$G$777,"PEDRA DO ESCALVADO")</f>
        <v>0</v>
      </c>
      <c r="F77" s="46" t="s">
        <v>69</v>
      </c>
      <c r="G77" s="46"/>
      <c r="H77" s="46"/>
      <c r="I77" s="36">
        <f>COUNTIFS('REFERÊNCIAS CULTURAIS'!$K$5:$K$777,"CELEBRAÇÕES POPULARES",'REFERÊNCIAS CULTURAIS'!$G$5:$G$777,"SAGRADO CORAÇÃO – MERENGO")</f>
        <v>2</v>
      </c>
      <c r="K77" s="46" t="s">
        <v>69</v>
      </c>
      <c r="L77" s="46"/>
      <c r="M77" s="46"/>
      <c r="N77" s="36">
        <f>COUNTIFS('REFERÊNCIAS CULTURAIS'!$K$5:$K$777,"CELEBRAÇÕES POPULARES",'REFERÊNCIAS CULTURAIS'!$G$5:$G$777,"S. C. DO ESCALVADO – SEDE")</f>
        <v>4</v>
      </c>
      <c r="P77" s="46" t="s">
        <v>69</v>
      </c>
      <c r="Q77" s="46"/>
      <c r="R77" s="46"/>
      <c r="S77" s="36">
        <f>COUNTIFS('REFERÊNCIAS CULTURAIS'!$K$5:$K$777,"CELEBRAÇÕES POPULARES",'REFERÊNCIAS CULTURAIS'!$G$5:$G$777,"VIANAS")</f>
        <v>0</v>
      </c>
    </row>
    <row r="78" spans="1:19">
      <c r="A78" s="46" t="s">
        <v>80</v>
      </c>
      <c r="B78" s="46"/>
      <c r="C78" s="46"/>
      <c r="D78" s="36">
        <f>COUNTIFS('REFERÊNCIAS CULTURAIS'!$K$5:$K$777,"ARTESANATO",'REFERÊNCIAS CULTURAIS'!$G$5:$G$777,"PEDRA DO ESCALVADO")</f>
        <v>0</v>
      </c>
      <c r="F78" s="46" t="s">
        <v>80</v>
      </c>
      <c r="G78" s="46"/>
      <c r="H78" s="46"/>
      <c r="I78" s="36">
        <f>COUNTIFS('REFERÊNCIAS CULTURAIS'!$K$5:$K$777,"ARTESANATO",'REFERÊNCIAS CULTURAIS'!$G$5:$G$777,"SAGRADO CORAÇÃO – MERENGO")</f>
        <v>2</v>
      </c>
      <c r="K78" s="46" t="s">
        <v>80</v>
      </c>
      <c r="L78" s="46"/>
      <c r="M78" s="46"/>
      <c r="N78" s="36">
        <f>COUNTIFS('REFERÊNCIAS CULTURAIS'!$K$5:$K$777,"ARTESANATO",'REFERÊNCIAS CULTURAIS'!$G$5:$G$777,"S. C. DO ESCALVADO – SEDE")</f>
        <v>0</v>
      </c>
      <c r="P78" s="46" t="s">
        <v>80</v>
      </c>
      <c r="Q78" s="46"/>
      <c r="R78" s="46"/>
      <c r="S78" s="36">
        <f>COUNTIFS('REFERÊNCIAS CULTURAIS'!$K$5:$K$777,"ARTESANATO",'REFERÊNCIAS CULTURAIS'!$G$5:$G$777,"VIANAS")</f>
        <v>0</v>
      </c>
    </row>
    <row r="79" spans="1:19">
      <c r="A79" s="46" t="s">
        <v>48</v>
      </c>
      <c r="B79" s="46"/>
      <c r="C79" s="46"/>
      <c r="D79" s="36">
        <f>COUNTIFS('REFERÊNCIAS CULTURAIS'!$K$5:$K$777,"BENZEÇÃO / CONHEC. DE PLANTAS",'REFERÊNCIAS CULTURAIS'!$G$5:$G$777,"PEDRA DO ESCALVADO")</f>
        <v>3</v>
      </c>
      <c r="F79" s="46" t="s">
        <v>48</v>
      </c>
      <c r="G79" s="46"/>
      <c r="H79" s="46"/>
      <c r="I79" s="36">
        <f>COUNTIFS('REFERÊNCIAS CULTURAIS'!$K$5:$K$777,"BENZEÇÃO / CONHEC. DE PLANTAS",'REFERÊNCIAS CULTURAIS'!$G$5:$G$777,"SAGRADO CORAÇÃO – MERENGO")</f>
        <v>1</v>
      </c>
      <c r="K79" s="46" t="s">
        <v>48</v>
      </c>
      <c r="L79" s="46"/>
      <c r="M79" s="46"/>
      <c r="N79" s="36">
        <f>COUNTIFS('REFERÊNCIAS CULTURAIS'!$K$5:$K$777,"BENZEÇÃO / CONHEC. DE PLANTAS",'REFERÊNCIAS CULTURAIS'!$G$5:$G$777,"S. C. DO ESCALVADO – SEDE")</f>
        <v>0</v>
      </c>
      <c r="P79" s="46" t="s">
        <v>48</v>
      </c>
      <c r="Q79" s="46"/>
      <c r="R79" s="46"/>
      <c r="S79" s="36">
        <f>COUNTIFS('REFERÊNCIAS CULTURAIS'!$K$5:$K$777,"BENZEÇÃO / CONHEC. DE PLANTAS",'REFERÊNCIAS CULTURAIS'!$G$5:$G$777,"VIANAS")</f>
        <v>1</v>
      </c>
    </row>
    <row r="80" spans="1:19">
      <c r="A80" s="46" t="s">
        <v>119</v>
      </c>
      <c r="B80" s="46"/>
      <c r="C80" s="46"/>
      <c r="D80" s="36">
        <f>COUNTIFS('REFERÊNCIAS CULTURAIS'!$K$5:$K$777,"FUTEBOL",'REFERÊNCIAS CULTURAIS'!$G$5:$G$777,"PEDRA DO ESCALVADO")</f>
        <v>0</v>
      </c>
      <c r="F80" s="46" t="s">
        <v>119</v>
      </c>
      <c r="G80" s="46"/>
      <c r="H80" s="46"/>
      <c r="I80" s="36">
        <f>COUNTIFS('REFERÊNCIAS CULTURAIS'!$K$5:$K$777,"FUTEBOL",'REFERÊNCIAS CULTURAIS'!$G$5:$G$777,"SAGRADO CORAÇÃO – MERENGO")</f>
        <v>1</v>
      </c>
      <c r="K80" s="46" t="s">
        <v>119</v>
      </c>
      <c r="L80" s="46"/>
      <c r="M80" s="46"/>
      <c r="N80" s="36">
        <f>COUNTIFS('REFERÊNCIAS CULTURAIS'!$K$5:$K$777,"FUTEBOL",'REFERÊNCIAS CULTURAIS'!$G$5:$G$777,"S. C. DO ESCALVADO – SEDE")</f>
        <v>0</v>
      </c>
      <c r="P80" s="46" t="s">
        <v>119</v>
      </c>
      <c r="Q80" s="46"/>
      <c r="R80" s="46"/>
      <c r="S80" s="36">
        <f>COUNTIFS('REFERÊNCIAS CULTURAIS'!$K$5:$K$777,"FUTEBOL",'REFERÊNCIAS CULTURAIS'!$G$5:$G$777,"VIANAS")</f>
        <v>0</v>
      </c>
    </row>
    <row r="81" spans="1:19">
      <c r="A81" s="46" t="s">
        <v>103</v>
      </c>
      <c r="B81" s="46"/>
      <c r="C81" s="46"/>
      <c r="D81" s="36">
        <f>COUNTIFS('REFERÊNCIAS CULTURAIS'!$K$5:$K$777,"SÍTIOS NATURAIS",'REFERÊNCIAS CULTURAIS'!$G$5:$G$777,"PEDRA DO ESCALVADO")</f>
        <v>0</v>
      </c>
      <c r="F81" s="46" t="s">
        <v>103</v>
      </c>
      <c r="G81" s="46"/>
      <c r="H81" s="46"/>
      <c r="I81" s="36">
        <f>COUNTIFS('REFERÊNCIAS CULTURAIS'!$K$5:$K$777,"SÍTIOS NATURAIS",'REFERÊNCIAS CULTURAIS'!$G$5:$G$777,"SAGRADO CORAÇÃO – MERENGO")</f>
        <v>0</v>
      </c>
      <c r="K81" s="46" t="s">
        <v>103</v>
      </c>
      <c r="L81" s="46"/>
      <c r="M81" s="46"/>
      <c r="N81" s="36">
        <f>COUNTIFS('REFERÊNCIAS CULTURAIS'!$K$5:$K$777,"SÍTIOS NATURAIS",'REFERÊNCIAS CULTURAIS'!$G$5:$G$777,"S. C. DO ESCALVADO – SEDE")</f>
        <v>0</v>
      </c>
      <c r="P81" s="46" t="s">
        <v>103</v>
      </c>
      <c r="Q81" s="46"/>
      <c r="R81" s="46"/>
      <c r="S81" s="36">
        <f>COUNTIFS('REFERÊNCIAS CULTURAIS'!$K$5:$K$777,"SÍTIOS NATURAIS",'REFERÊNCIAS CULTURAIS'!$G$5:$G$777,"VIANAS")</f>
        <v>1</v>
      </c>
    </row>
    <row r="82" spans="1:19">
      <c r="A82" s="46" t="s">
        <v>41</v>
      </c>
      <c r="B82" s="46"/>
      <c r="C82" s="46"/>
      <c r="D82" s="36">
        <f>COUNTIFS('REFERÊNCIAS CULTURAIS'!$K$5:$K$777,"ARQUITETURA",'REFERÊNCIAS CULTURAIS'!$G$5:$G$777,"PEDRA DO ESCALVADO")</f>
        <v>1</v>
      </c>
      <c r="F82" s="46" t="s">
        <v>41</v>
      </c>
      <c r="G82" s="46"/>
      <c r="H82" s="46"/>
      <c r="I82" s="36">
        <f>COUNTIFS('REFERÊNCIAS CULTURAIS'!$K$5:$K$777,"ARQUITETURA",'REFERÊNCIAS CULTURAIS'!$G$5:$G$777,"SAGRADO CORAÇÃO – MERENGO")</f>
        <v>2</v>
      </c>
      <c r="K82" s="46" t="s">
        <v>41</v>
      </c>
      <c r="L82" s="46"/>
      <c r="M82" s="46"/>
      <c r="N82" s="36">
        <f>COUNTIFS('REFERÊNCIAS CULTURAIS'!$K$5:$K$777,"ARQUITETURA",'REFERÊNCIAS CULTURAIS'!$G$5:$G$777,"S. C. DO ESCALVADO – SEDE")</f>
        <v>0</v>
      </c>
      <c r="P82" s="46" t="s">
        <v>41</v>
      </c>
      <c r="Q82" s="46"/>
      <c r="R82" s="46"/>
      <c r="S82" s="36">
        <f>COUNTIFS('REFERÊNCIAS CULTURAIS'!$K$5:$K$777,"ARQUITETURA",'REFERÊNCIAS CULTURAIS'!$G$5:$G$777,"VIANAS")</f>
        <v>0</v>
      </c>
    </row>
    <row r="83" spans="1:19">
      <c r="A83" s="46" t="s">
        <v>198</v>
      </c>
      <c r="B83" s="46"/>
      <c r="C83" s="46"/>
      <c r="D83" s="36">
        <f>COUNTIFS('REFERÊNCIAS CULTURAIS'!$K$5:$K$777,"CEMITÉRIOS",'REFERÊNCIAS CULTURAIS'!$G$5:$G$777,"PEDRA DO ESCALVADO")</f>
        <v>0</v>
      </c>
      <c r="F83" s="46" t="s">
        <v>198</v>
      </c>
      <c r="G83" s="46"/>
      <c r="H83" s="46"/>
      <c r="I83" s="36">
        <f>COUNTIFS('REFERÊNCIAS CULTURAIS'!$K$5:$K$777,"CEMITÉRIOS",'REFERÊNCIAS CULTURAIS'!$G$5:$G$777,"SAGRADO CORAÇÃO – MERENGO")</f>
        <v>0</v>
      </c>
      <c r="K83" s="46" t="s">
        <v>198</v>
      </c>
      <c r="L83" s="46"/>
      <c r="M83" s="46"/>
      <c r="N83" s="36">
        <f>COUNTIFS('REFERÊNCIAS CULTURAIS'!$K$5:$K$777,"CEMITÉRIOS",'REFERÊNCIAS CULTURAIS'!$G$5:$G$777,"S. C. DO ESCALVADO – SEDE")</f>
        <v>0</v>
      </c>
      <c r="P83" s="46" t="s">
        <v>198</v>
      </c>
      <c r="Q83" s="46"/>
      <c r="R83" s="46"/>
      <c r="S83" s="36">
        <f>COUNTIFS('REFERÊNCIAS CULTURAIS'!$K$5:$K$777,"CEMITÉRIOS",'REFERÊNCIAS CULTURAIS'!$G$5:$G$777,"VIANAS")</f>
        <v>0</v>
      </c>
    </row>
    <row r="84" spans="1:19">
      <c r="A84" s="46" t="s">
        <v>199</v>
      </c>
      <c r="B84" s="46"/>
      <c r="C84" s="46"/>
      <c r="D84" s="36">
        <f>COUNTIFS('REFERÊNCIAS CULTURAIS'!$K$5:$K$777,"VIOLEIROS",'REFERÊNCIAS CULTURAIS'!$G$5:$G$777,"PEDRA DO ESCALVADO")</f>
        <v>0</v>
      </c>
      <c r="F84" s="46" t="s">
        <v>199</v>
      </c>
      <c r="G84" s="46"/>
      <c r="H84" s="46"/>
      <c r="I84" s="36">
        <f>COUNTIFS('REFERÊNCIAS CULTURAIS'!$K$5:$K$777,"VIOLEIROS",'REFERÊNCIAS CULTURAIS'!$G$5:$G$777,"SAGRADO CORAÇÃO – MERENGO")</f>
        <v>0</v>
      </c>
      <c r="K84" s="46" t="s">
        <v>199</v>
      </c>
      <c r="L84" s="46"/>
      <c r="M84" s="46"/>
      <c r="N84" s="36">
        <f>COUNTIFS('REFERÊNCIAS CULTURAIS'!$K$5:$K$777,"VIOLEIROS",'REFERÊNCIAS CULTURAIS'!$G$5:$G$777,"S. C. DO ESCALVADO – SEDE")</f>
        <v>0</v>
      </c>
      <c r="P84" s="46" t="s">
        <v>199</v>
      </c>
      <c r="Q84" s="46"/>
      <c r="R84" s="46"/>
      <c r="S84" s="36">
        <f>COUNTIFS('REFERÊNCIAS CULTURAIS'!$K$5:$K$777,"VIOLEIROS",'REFERÊNCIAS CULTURAIS'!$G$5:$G$777,"VIANAS")</f>
        <v>0</v>
      </c>
    </row>
    <row r="85" spans="1:19">
      <c r="A85" s="46" t="s">
        <v>200</v>
      </c>
      <c r="B85" s="46"/>
      <c r="C85" s="46"/>
      <c r="D85" s="36">
        <f>COUNTIFS('REFERÊNCIAS CULTURAIS'!$K$5:$K$777,"GRUPOS CULTURAIS",'REFERÊNCIAS CULTURAIS'!$G$5:$G$777,"PEDRA DO ESCALVADO")</f>
        <v>0</v>
      </c>
      <c r="F85" s="46" t="s">
        <v>200</v>
      </c>
      <c r="G85" s="46"/>
      <c r="H85" s="46"/>
      <c r="I85" s="36">
        <f>COUNTIFS('REFERÊNCIAS CULTURAIS'!$K$5:$K$777,"GRUPOS CULTURAIS",'REFERÊNCIAS CULTURAIS'!$G$5:$G$777,"SAGRADO CORAÇÃO – MERENGO")</f>
        <v>0</v>
      </c>
      <c r="K85" s="46" t="s">
        <v>200</v>
      </c>
      <c r="L85" s="46"/>
      <c r="M85" s="46"/>
      <c r="N85" s="36">
        <f>COUNTIFS('REFERÊNCIAS CULTURAIS'!$K$5:$K$777,"GRUPOS CULTURAIS",'REFERÊNCIAS CULTURAIS'!$G$5:$G$777,"S. C. DO ESCALVADO – SEDE")</f>
        <v>0</v>
      </c>
      <c r="P85" s="46" t="s">
        <v>200</v>
      </c>
      <c r="Q85" s="46"/>
      <c r="R85" s="46"/>
      <c r="S85" s="36">
        <f>COUNTIFS('REFERÊNCIAS CULTURAIS'!$K$5:$K$777,"GRUPOS CULTURAIS",'REFERÊNCIAS CULTURAIS'!$G$5:$G$777,"VIANAS")</f>
        <v>0</v>
      </c>
    </row>
    <row r="86" spans="1:19">
      <c r="A86" s="46" t="s">
        <v>201</v>
      </c>
      <c r="B86" s="46"/>
      <c r="C86" s="46"/>
      <c r="D86" s="36">
        <f>COUNTIFS('REFERÊNCIAS CULTURAIS'!$K$5:$K$777,"FOLIAS DE REIS",'REFERÊNCIAS CULTURAIS'!$G$5:$G$777,"PEDRA DO ESCALVADO")</f>
        <v>0</v>
      </c>
      <c r="F86" s="46" t="s">
        <v>201</v>
      </c>
      <c r="G86" s="46"/>
      <c r="H86" s="46"/>
      <c r="I86" s="36">
        <f>COUNTIFS('REFERÊNCIAS CULTURAIS'!$K$5:$K$777,"FOLIAS DE REIS",'REFERÊNCIAS CULTURAIS'!$G$5:$G$777,"SAGRADO CORAÇÃO – MERENGO")</f>
        <v>0</v>
      </c>
      <c r="K86" s="46" t="s">
        <v>201</v>
      </c>
      <c r="L86" s="46"/>
      <c r="M86" s="46"/>
      <c r="N86" s="36">
        <f>COUNTIFS('REFERÊNCIAS CULTURAIS'!$K$5:$K$777,"FOLIAS DE REIS",'REFERÊNCIAS CULTURAIS'!$G$5:$G$777,"S. C. DO ESCALVADO – SEDE")</f>
        <v>0</v>
      </c>
      <c r="P86" s="46" t="s">
        <v>201</v>
      </c>
      <c r="Q86" s="46"/>
      <c r="R86" s="46"/>
      <c r="S86" s="36">
        <f>COUNTIFS('REFERÊNCIAS CULTURAIS'!$K$5:$K$777,"FOLIAS DE REIS",'REFERÊNCIAS CULTURAIS'!$G$5:$G$777,"VIANAS")</f>
        <v>0</v>
      </c>
    </row>
    <row r="87" spans="1:19">
      <c r="A87" s="46" t="s">
        <v>124</v>
      </c>
      <c r="B87" s="46"/>
      <c r="C87" s="46"/>
      <c r="D87" s="36">
        <f>COUNTIFS('REFERÊNCIAS CULTURAIS'!$K$5:$K$777,"PESCA / FAISCAÇÃO",'REFERÊNCIAS CULTURAIS'!$G$5:$G$777,"PEDRA DO ESCALVADO")</f>
        <v>0</v>
      </c>
      <c r="F87" s="46" t="s">
        <v>124</v>
      </c>
      <c r="G87" s="46"/>
      <c r="H87" s="46"/>
      <c r="I87" s="36">
        <f>COUNTIFS('REFERÊNCIAS CULTURAIS'!$K$5:$K$777,"PESCA / FAISCAÇÃO",'REFERÊNCIAS CULTURAIS'!$G$5:$G$777,"SAGRADO CORAÇÃO – MERENGO")</f>
        <v>0</v>
      </c>
      <c r="K87" s="46" t="s">
        <v>124</v>
      </c>
      <c r="L87" s="46"/>
      <c r="M87" s="46"/>
      <c r="N87" s="36">
        <f>COUNTIFS('REFERÊNCIAS CULTURAIS'!$K$5:$K$777,"PESCA / FAISCAÇÃO",'REFERÊNCIAS CULTURAIS'!$G$5:$G$777,"S. C. DO ESCALVADO – SEDE")</f>
        <v>0</v>
      </c>
      <c r="P87" s="46" t="s">
        <v>124</v>
      </c>
      <c r="Q87" s="46"/>
      <c r="R87" s="46"/>
      <c r="S87" s="36">
        <f>COUNTIFS('REFERÊNCIAS CULTURAIS'!$K$5:$K$777,"PESCA / FAISCAÇÃO",'REFERÊNCIAS CULTURAIS'!$G$5:$G$777,"VIANAS")</f>
        <v>0</v>
      </c>
    </row>
    <row r="88" spans="1:19">
      <c r="A88" s="46" t="s">
        <v>19</v>
      </c>
      <c r="B88" s="46"/>
      <c r="C88" s="46"/>
      <c r="D88" s="36">
        <f>COUNTIFS('REFERÊNCIAS CULTURAIS'!$K$5:$K$777,"USOS DA TERRA",'REFERÊNCIAS CULTURAIS'!$G$5:$G$777,"PEDRA DO ESCALVADO")</f>
        <v>0</v>
      </c>
      <c r="F88" s="46" t="s">
        <v>19</v>
      </c>
      <c r="G88" s="46"/>
      <c r="H88" s="46"/>
      <c r="I88" s="36">
        <f>COUNTIFS('REFERÊNCIAS CULTURAIS'!$K$5:$K$777,"USOS DA TERRA",'REFERÊNCIAS CULTURAIS'!$G$5:$G$777,"SAGRADO CORAÇÃO – MERENGO")</f>
        <v>0</v>
      </c>
      <c r="K88" s="46" t="s">
        <v>19</v>
      </c>
      <c r="L88" s="46"/>
      <c r="M88" s="46"/>
      <c r="N88" s="36">
        <f>COUNTIFS('REFERÊNCIAS CULTURAIS'!$K$5:$K$777,"USOS DA TERRA",'REFERÊNCIAS CULTURAIS'!$G$5:$G$777,"S. C. DO ESCALVADO – SEDE")</f>
        <v>0</v>
      </c>
      <c r="P88" s="46" t="s">
        <v>19</v>
      </c>
      <c r="Q88" s="46"/>
      <c r="R88" s="46"/>
      <c r="S88" s="36">
        <f>COUNTIFS('REFERÊNCIAS CULTURAIS'!$K$5:$K$777,"USOS DA TERRA",'REFERÊNCIAS CULTURAIS'!$G$5:$G$777,"VIANAS")</f>
        <v>0</v>
      </c>
    </row>
    <row r="89" spans="1:19">
      <c r="A89" s="46" t="s">
        <v>33</v>
      </c>
      <c r="B89" s="46"/>
      <c r="C89" s="46"/>
      <c r="D89" s="36">
        <f>COUNTIFS('REFERÊNCIAS CULTURAIS'!$K$5:$K$777,"USOS DO RIO",'REFERÊNCIAS CULTURAIS'!$G$5:$G$777,"PEDRA DO ESCALVADO")</f>
        <v>0</v>
      </c>
      <c r="F89" s="46" t="s">
        <v>33</v>
      </c>
      <c r="G89" s="46"/>
      <c r="H89" s="46"/>
      <c r="I89" s="36">
        <f>COUNTIFS('REFERÊNCIAS CULTURAIS'!$K$5:$K$777,"USOS DO RIO",'REFERÊNCIAS CULTURAIS'!$G$5:$G$777,"SAGRADO CORAÇÃO – MERENGO")</f>
        <v>1</v>
      </c>
      <c r="K89" s="46" t="s">
        <v>33</v>
      </c>
      <c r="L89" s="46"/>
      <c r="M89" s="46"/>
      <c r="N89" s="36">
        <f>COUNTIFS('REFERÊNCIAS CULTURAIS'!$K$5:$K$777,"USOS DO RIO",'REFERÊNCIAS CULTURAIS'!$G$5:$G$777,"S. C. DO ESCALVADO – SEDE")</f>
        <v>0</v>
      </c>
      <c r="P89" s="46" t="s">
        <v>33</v>
      </c>
      <c r="Q89" s="46"/>
      <c r="R89" s="46"/>
      <c r="S89" s="36">
        <f>COUNTIFS('REFERÊNCIAS CULTURAIS'!$K$5:$K$777,"USOS DO RIO",'REFERÊNCIAS CULTURAIS'!$G$5:$G$777,"VIANAS")</f>
        <v>1</v>
      </c>
    </row>
    <row r="90" spans="1:19">
      <c r="A90" s="46" t="s">
        <v>202</v>
      </c>
      <c r="B90" s="46"/>
      <c r="C90" s="46"/>
      <c r="D90" s="36">
        <f>COUNTIFS('REFERÊNCIAS CULTURAIS'!$K$5:$K$777,"CORAIS / BANDAS",'REFERÊNCIAS CULTURAIS'!$G$5:$G$777,"PEDRA DO ESCALVADO")</f>
        <v>0</v>
      </c>
      <c r="F90" s="46" t="s">
        <v>202</v>
      </c>
      <c r="G90" s="46"/>
      <c r="H90" s="46"/>
      <c r="I90" s="36">
        <f>COUNTIFS('REFERÊNCIAS CULTURAIS'!$K$5:$K$777,"CORAIS / BANDAS",'REFERÊNCIAS CULTURAIS'!$G$5:$G$777,"SAGRADO CORAÇÃO – MERENGO")</f>
        <v>0</v>
      </c>
      <c r="K90" s="46" t="s">
        <v>202</v>
      </c>
      <c r="L90" s="46"/>
      <c r="M90" s="46"/>
      <c r="N90" s="36">
        <f>COUNTIFS('REFERÊNCIAS CULTURAIS'!$K$5:$K$777,"CORAIS / BANDAS",'REFERÊNCIAS CULTURAIS'!$G$5:$G$777,"S. C. DO ESCALVADO – SEDE")</f>
        <v>0</v>
      </c>
      <c r="P90" s="46" t="s">
        <v>202</v>
      </c>
      <c r="Q90" s="46"/>
      <c r="R90" s="46"/>
      <c r="S90" s="36">
        <f>COUNTIFS('REFERÊNCIAS CULTURAIS'!$K$5:$K$777,"CORAIS / BANDAS",'REFERÊNCIAS CULTURAIS'!$G$5:$G$777,"VIANAS")</f>
        <v>0</v>
      </c>
    </row>
    <row r="91" spans="1:19">
      <c r="A91" s="46" t="s">
        <v>146</v>
      </c>
      <c r="B91" s="46"/>
      <c r="C91" s="46"/>
      <c r="D91" s="36">
        <f>COUNTIFS('REFERÊNCIAS CULTURAIS'!$K$5:$K$777,"ESPAÇOS DE SOCIABILIDADE",'REFERÊNCIAS CULTURAIS'!$G$5:$G$777,"PEDRA DO ESCALVADO")</f>
        <v>1</v>
      </c>
      <c r="F91" s="46" t="s">
        <v>146</v>
      </c>
      <c r="G91" s="46"/>
      <c r="H91" s="46"/>
      <c r="I91" s="36">
        <f>COUNTIFS('REFERÊNCIAS CULTURAIS'!$K$5:$K$777,"ESPAÇOS DE SOCIABILIDADE",'REFERÊNCIAS CULTURAIS'!$G$5:$G$777,"SAGRADO CORAÇÃO – MERENGO")</f>
        <v>0</v>
      </c>
      <c r="K91" s="46" t="s">
        <v>146</v>
      </c>
      <c r="L91" s="46"/>
      <c r="M91" s="46"/>
      <c r="N91" s="36">
        <f>COUNTIFS('REFERÊNCIAS CULTURAIS'!$K$5:$K$777,"ESPAÇOS DE SOCIABILIDADE",'REFERÊNCIAS CULTURAIS'!$G$5:$G$777,"S. C. DO ESCALVADO – SEDE")</f>
        <v>0</v>
      </c>
      <c r="P91" s="46" t="s">
        <v>146</v>
      </c>
      <c r="Q91" s="46"/>
      <c r="R91" s="46"/>
      <c r="S91" s="36">
        <f>COUNTIFS('REFERÊNCIAS CULTURAIS'!$K$5:$K$777,"ESPAÇOS DE SOCIABILIDADE",'REFERÊNCIAS CULTURAIS'!$G$5:$G$777,"VIANAS")</f>
        <v>0</v>
      </c>
    </row>
    <row r="92" spans="1:19">
      <c r="A92" s="46" t="s">
        <v>203</v>
      </c>
      <c r="B92" s="46"/>
      <c r="C92" s="46"/>
      <c r="D92" s="36">
        <f>COUNTIFS('REFERÊNCIAS CULTURAIS'!$K$5:$K$777,"MESTRES",'REFERÊNCIAS CULTURAIS'!$G$5:$G$777,"PEDRA DO ESCALVADO")</f>
        <v>0</v>
      </c>
      <c r="F92" s="46" t="s">
        <v>203</v>
      </c>
      <c r="G92" s="46"/>
      <c r="H92" s="46"/>
      <c r="I92" s="36">
        <f>COUNTIFS('REFERÊNCIAS CULTURAIS'!$K$5:$K$777,"MESTRES",'REFERÊNCIAS CULTURAIS'!$G$5:$G$777,"SAGRADO CORAÇÃO – MERENGO")</f>
        <v>0</v>
      </c>
      <c r="K92" s="46" t="s">
        <v>203</v>
      </c>
      <c r="L92" s="46"/>
      <c r="M92" s="46"/>
      <c r="N92" s="36">
        <f>COUNTIFS('REFERÊNCIAS CULTURAIS'!$K$5:$K$777,"MESTRES",'REFERÊNCIAS CULTURAIS'!$G$5:$G$777,"S. C. DO ESCALVADO – SEDE")</f>
        <v>0</v>
      </c>
      <c r="P92" s="46" t="s">
        <v>203</v>
      </c>
      <c r="Q92" s="46"/>
      <c r="R92" s="46"/>
      <c r="S92" s="36">
        <f>COUNTIFS('REFERÊNCIAS CULTURAIS'!$K$5:$K$777,"MESTRES",'REFERÊNCIAS CULTURAIS'!$G$5:$G$777,"VIANAS")</f>
        <v>0</v>
      </c>
    </row>
    <row r="93" spans="1:19">
      <c r="A93" s="46" t="s">
        <v>204</v>
      </c>
      <c r="B93" s="46"/>
      <c r="C93" s="46"/>
      <c r="D93" s="36">
        <f>COUNTIFS('REFERÊNCIAS CULTURAIS'!$K$5:$K$777,"CONGADO",'REFERÊNCIAS CULTURAIS'!$G$5:$G$777,"PEDRA DO ESCALVADO")</f>
        <v>0</v>
      </c>
      <c r="F93" s="46" t="s">
        <v>204</v>
      </c>
      <c r="G93" s="46"/>
      <c r="H93" s="46"/>
      <c r="I93" s="36">
        <f>COUNTIFS('REFERÊNCIAS CULTURAIS'!$K$5:$K$777,"CONGADO",'REFERÊNCIAS CULTURAIS'!$G$5:$G$777,"SAGRADO CORAÇÃO – MERENGO")</f>
        <v>0</v>
      </c>
      <c r="K93" s="46" t="s">
        <v>204</v>
      </c>
      <c r="L93" s="46"/>
      <c r="M93" s="46"/>
      <c r="N93" s="36">
        <f>COUNTIFS('REFERÊNCIAS CULTURAIS'!$K$5:$K$777,"CONGADO",'REFERÊNCIAS CULTURAIS'!$G$5:$G$777,"S. C. DO ESCALVADO – SEDE")</f>
        <v>0</v>
      </c>
      <c r="P93" s="46" t="s">
        <v>204</v>
      </c>
      <c r="Q93" s="46"/>
      <c r="R93" s="46"/>
      <c r="S93" s="36">
        <f>COUNTIFS('REFERÊNCIAS CULTURAIS'!$K$5:$K$777,"CONGADO",'REFERÊNCIAS CULTURAIS'!$G$5:$G$777,"VIANAS")</f>
        <v>0</v>
      </c>
    </row>
  </sheetData>
  <mergeCells count="255">
    <mergeCell ref="A1:S1"/>
    <mergeCell ref="A2:S2"/>
    <mergeCell ref="A3:S3"/>
    <mergeCell ref="A5:C5"/>
    <mergeCell ref="A6:D6"/>
    <mergeCell ref="A7:C7"/>
    <mergeCell ref="A8:C8"/>
    <mergeCell ref="A9:D9"/>
    <mergeCell ref="A10:C10"/>
    <mergeCell ref="A11:C11"/>
    <mergeCell ref="A12:C12"/>
    <mergeCell ref="A13:D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6:C36"/>
    <mergeCell ref="F36:H36"/>
    <mergeCell ref="K36:M36"/>
    <mergeCell ref="P36:R36"/>
    <mergeCell ref="A37:D37"/>
    <mergeCell ref="F37:I37"/>
    <mergeCell ref="K37:N37"/>
    <mergeCell ref="P37:S37"/>
    <mergeCell ref="A38:C38"/>
    <mergeCell ref="F38:H38"/>
    <mergeCell ref="K38:M38"/>
    <mergeCell ref="P38:R38"/>
    <mergeCell ref="A39:C39"/>
    <mergeCell ref="F39:H39"/>
    <mergeCell ref="K39:M39"/>
    <mergeCell ref="P39:R39"/>
    <mergeCell ref="A40:D40"/>
    <mergeCell ref="F40:I40"/>
    <mergeCell ref="K40:N40"/>
    <mergeCell ref="P40:S40"/>
    <mergeCell ref="A41:C41"/>
    <mergeCell ref="F41:H41"/>
    <mergeCell ref="K41:M41"/>
    <mergeCell ref="P41:R41"/>
    <mergeCell ref="A42:C42"/>
    <mergeCell ref="F42:H42"/>
    <mergeCell ref="K42:M42"/>
    <mergeCell ref="P42:R42"/>
    <mergeCell ref="A43:C43"/>
    <mergeCell ref="F43:H43"/>
    <mergeCell ref="K43:M43"/>
    <mergeCell ref="P43:R43"/>
    <mergeCell ref="A44:D44"/>
    <mergeCell ref="F44:I44"/>
    <mergeCell ref="K44:N44"/>
    <mergeCell ref="P44:S44"/>
    <mergeCell ref="A45:C45"/>
    <mergeCell ref="F45:H45"/>
    <mergeCell ref="K45:M45"/>
    <mergeCell ref="P45:R45"/>
    <mergeCell ref="A46:C46"/>
    <mergeCell ref="F46:H46"/>
    <mergeCell ref="K46:M46"/>
    <mergeCell ref="P46:R46"/>
    <mergeCell ref="A47:C47"/>
    <mergeCell ref="F47:H47"/>
    <mergeCell ref="K47:M47"/>
    <mergeCell ref="P47:R47"/>
    <mergeCell ref="A48:C48"/>
    <mergeCell ref="F48:H48"/>
    <mergeCell ref="K48:M48"/>
    <mergeCell ref="P48:R48"/>
    <mergeCell ref="A49:C49"/>
    <mergeCell ref="F49:H49"/>
    <mergeCell ref="K49:M49"/>
    <mergeCell ref="P49:R49"/>
    <mergeCell ref="A50:C50"/>
    <mergeCell ref="F50:H50"/>
    <mergeCell ref="K50:M50"/>
    <mergeCell ref="P50:R50"/>
    <mergeCell ref="A51:C51"/>
    <mergeCell ref="F51:H51"/>
    <mergeCell ref="K51:M51"/>
    <mergeCell ref="P51:R51"/>
    <mergeCell ref="A52:C52"/>
    <mergeCell ref="F52:H52"/>
    <mergeCell ref="K52:M52"/>
    <mergeCell ref="P52:R52"/>
    <mergeCell ref="A53:C53"/>
    <mergeCell ref="F53:H53"/>
    <mergeCell ref="K53:M53"/>
    <mergeCell ref="P53:R53"/>
    <mergeCell ref="A54:C54"/>
    <mergeCell ref="F54:H54"/>
    <mergeCell ref="K54:M54"/>
    <mergeCell ref="P54:R54"/>
    <mergeCell ref="A55:C55"/>
    <mergeCell ref="F55:H55"/>
    <mergeCell ref="K55:M55"/>
    <mergeCell ref="P55:R55"/>
    <mergeCell ref="A56:C56"/>
    <mergeCell ref="F56:H56"/>
    <mergeCell ref="K56:M56"/>
    <mergeCell ref="P56:R56"/>
    <mergeCell ref="A57:C57"/>
    <mergeCell ref="F57:H57"/>
    <mergeCell ref="K57:M57"/>
    <mergeCell ref="P57:R57"/>
    <mergeCell ref="A58:C58"/>
    <mergeCell ref="F58:H58"/>
    <mergeCell ref="K58:M58"/>
    <mergeCell ref="P58:R58"/>
    <mergeCell ref="A59:C59"/>
    <mergeCell ref="F59:H59"/>
    <mergeCell ref="K59:M59"/>
    <mergeCell ref="P59:R59"/>
    <mergeCell ref="A60:C60"/>
    <mergeCell ref="F60:H60"/>
    <mergeCell ref="K60:M60"/>
    <mergeCell ref="P60:R60"/>
    <mergeCell ref="A61:C61"/>
    <mergeCell ref="F61:H61"/>
    <mergeCell ref="K61:M61"/>
    <mergeCell ref="P61:R61"/>
    <mergeCell ref="A62:C62"/>
    <mergeCell ref="F62:H62"/>
    <mergeCell ref="K62:M62"/>
    <mergeCell ref="P62:R62"/>
    <mergeCell ref="A63:C63"/>
    <mergeCell ref="F63:H63"/>
    <mergeCell ref="K63:M63"/>
    <mergeCell ref="P63:R63"/>
    <mergeCell ref="A66:C66"/>
    <mergeCell ref="F66:H66"/>
    <mergeCell ref="K66:M66"/>
    <mergeCell ref="P66:R66"/>
    <mergeCell ref="A67:D67"/>
    <mergeCell ref="F67:I67"/>
    <mergeCell ref="K67:N67"/>
    <mergeCell ref="P67:S67"/>
    <mergeCell ref="A68:C68"/>
    <mergeCell ref="F68:H68"/>
    <mergeCell ref="K68:M68"/>
    <mergeCell ref="P68:R68"/>
    <mergeCell ref="A69:C69"/>
    <mergeCell ref="F69:H69"/>
    <mergeCell ref="K69:M69"/>
    <mergeCell ref="P69:R69"/>
    <mergeCell ref="A70:D70"/>
    <mergeCell ref="F70:I70"/>
    <mergeCell ref="K70:N70"/>
    <mergeCell ref="P70:S70"/>
    <mergeCell ref="A71:C71"/>
    <mergeCell ref="F71:H71"/>
    <mergeCell ref="K71:M71"/>
    <mergeCell ref="P71:R71"/>
    <mergeCell ref="A72:C72"/>
    <mergeCell ref="F72:H72"/>
    <mergeCell ref="K72:M72"/>
    <mergeCell ref="P72:R72"/>
    <mergeCell ref="A73:C73"/>
    <mergeCell ref="F73:H73"/>
    <mergeCell ref="K73:M73"/>
    <mergeCell ref="P73:R73"/>
    <mergeCell ref="A74:D74"/>
    <mergeCell ref="F74:I74"/>
    <mergeCell ref="K74:N74"/>
    <mergeCell ref="P74:S74"/>
    <mergeCell ref="A75:C75"/>
    <mergeCell ref="F75:H75"/>
    <mergeCell ref="K75:M75"/>
    <mergeCell ref="P75:R75"/>
    <mergeCell ref="A76:C76"/>
    <mergeCell ref="F76:H76"/>
    <mergeCell ref="K76:M76"/>
    <mergeCell ref="P76:R76"/>
    <mergeCell ref="A77:C77"/>
    <mergeCell ref="F77:H77"/>
    <mergeCell ref="K77:M77"/>
    <mergeCell ref="P77:R77"/>
    <mergeCell ref="A78:C78"/>
    <mergeCell ref="F78:H78"/>
    <mergeCell ref="K78:M78"/>
    <mergeCell ref="P78:R78"/>
    <mergeCell ref="A79:C79"/>
    <mergeCell ref="F79:H79"/>
    <mergeCell ref="K79:M79"/>
    <mergeCell ref="P79:R79"/>
    <mergeCell ref="A80:C80"/>
    <mergeCell ref="F80:H80"/>
    <mergeCell ref="K80:M80"/>
    <mergeCell ref="P80:R80"/>
    <mergeCell ref="A81:C81"/>
    <mergeCell ref="F81:H81"/>
    <mergeCell ref="K81:M81"/>
    <mergeCell ref="P81:R81"/>
    <mergeCell ref="A82:C82"/>
    <mergeCell ref="F82:H82"/>
    <mergeCell ref="K82:M82"/>
    <mergeCell ref="P82:R82"/>
    <mergeCell ref="A83:C83"/>
    <mergeCell ref="F83:H83"/>
    <mergeCell ref="K83:M83"/>
    <mergeCell ref="P83:R83"/>
    <mergeCell ref="A84:C84"/>
    <mergeCell ref="F84:H84"/>
    <mergeCell ref="K84:M84"/>
    <mergeCell ref="P84:R84"/>
    <mergeCell ref="A85:C85"/>
    <mergeCell ref="F85:H85"/>
    <mergeCell ref="K85:M85"/>
    <mergeCell ref="P85:R85"/>
    <mergeCell ref="A86:C86"/>
    <mergeCell ref="F86:H86"/>
    <mergeCell ref="K86:M86"/>
    <mergeCell ref="P86:R86"/>
    <mergeCell ref="A87:C87"/>
    <mergeCell ref="F87:H87"/>
    <mergeCell ref="K87:M87"/>
    <mergeCell ref="P87:R87"/>
    <mergeCell ref="A88:C88"/>
    <mergeCell ref="F88:H88"/>
    <mergeCell ref="K88:M88"/>
    <mergeCell ref="P88:R88"/>
    <mergeCell ref="A89:C89"/>
    <mergeCell ref="F89:H89"/>
    <mergeCell ref="K89:M89"/>
    <mergeCell ref="P89:R89"/>
    <mergeCell ref="A90:C90"/>
    <mergeCell ref="F90:H90"/>
    <mergeCell ref="K90:M90"/>
    <mergeCell ref="P90:R90"/>
    <mergeCell ref="A91:C91"/>
    <mergeCell ref="F91:H91"/>
    <mergeCell ref="K91:M91"/>
    <mergeCell ref="P91:R91"/>
    <mergeCell ref="A92:C92"/>
    <mergeCell ref="F92:H92"/>
    <mergeCell ref="K92:M92"/>
    <mergeCell ref="P92:R92"/>
    <mergeCell ref="A93:C93"/>
    <mergeCell ref="F93:H93"/>
    <mergeCell ref="K93:M93"/>
    <mergeCell ref="P93:R93"/>
  </mergeCells>
  <printOptions horizontalCentered="1"/>
  <pageMargins left="0.78749999999999998" right="0.78749999999999998" top="0.78749999999999998" bottom="0.78749999999999998" header="0.51180555555555496" footer="0.51180555555555496"/>
  <pageSetup paperSize="9" scale="41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O111"/>
  <sheetViews>
    <sheetView view="pageBreakPreview" zoomScale="55" zoomScaleNormal="75" zoomScalePageLayoutView="55" workbookViewId="0">
      <selection activeCell="G10" sqref="G10"/>
    </sheetView>
  </sheetViews>
  <sheetFormatPr defaultColWidth="11.5703125" defaultRowHeight="12.75"/>
  <cols>
    <col min="1" max="1" width="43.42578125" customWidth="1"/>
    <col min="2" max="2" width="23.140625" customWidth="1"/>
    <col min="3" max="3" width="21" customWidth="1"/>
    <col min="4" max="4" width="27.85546875" customWidth="1"/>
    <col min="5" max="5" width="14.28515625" customWidth="1"/>
    <col min="6" max="6" width="13" customWidth="1"/>
    <col min="7" max="7" width="29.140625" customWidth="1"/>
    <col min="8" max="8" width="16.85546875" customWidth="1"/>
    <col min="9" max="9" width="18.42578125" customWidth="1"/>
    <col min="10" max="10" width="29.140625" customWidth="1"/>
    <col min="11" max="11" width="74.85546875" customWidth="1"/>
    <col min="12" max="12" width="20.7109375" customWidth="1"/>
    <col min="13" max="13" width="15.7109375" customWidth="1"/>
    <col min="14" max="14" width="23.85546875" customWidth="1"/>
    <col min="15" max="15" width="22.85546875" customWidth="1"/>
  </cols>
  <sheetData>
    <row r="2" spans="1:15">
      <c r="A2" s="37" t="s">
        <v>205</v>
      </c>
      <c r="B2" s="37" t="s">
        <v>206</v>
      </c>
      <c r="C2" s="37" t="s">
        <v>8</v>
      </c>
      <c r="D2" s="37" t="s">
        <v>9</v>
      </c>
      <c r="E2" s="37" t="s">
        <v>207</v>
      </c>
      <c r="F2" s="37" t="s">
        <v>12</v>
      </c>
      <c r="G2" s="37" t="s">
        <v>208</v>
      </c>
      <c r="H2" s="37" t="s">
        <v>209</v>
      </c>
      <c r="I2" s="37" t="s">
        <v>15</v>
      </c>
      <c r="J2" s="37" t="s">
        <v>16</v>
      </c>
      <c r="K2" s="37" t="s">
        <v>210</v>
      </c>
      <c r="L2" s="37" t="s">
        <v>211</v>
      </c>
      <c r="M2" s="37" t="s">
        <v>6</v>
      </c>
      <c r="N2" s="37" t="s">
        <v>7</v>
      </c>
      <c r="O2" s="37" t="s">
        <v>11</v>
      </c>
    </row>
    <row r="3" spans="1:15">
      <c r="A3" s="38" t="s">
        <v>212</v>
      </c>
      <c r="B3" s="18" t="s">
        <v>213</v>
      </c>
      <c r="C3" s="38" t="s">
        <v>214</v>
      </c>
      <c r="D3" s="38" t="s">
        <v>215</v>
      </c>
      <c r="E3" s="38" t="s">
        <v>57</v>
      </c>
      <c r="F3" s="38" t="s">
        <v>25</v>
      </c>
      <c r="G3" s="38" t="s">
        <v>52</v>
      </c>
      <c r="H3" s="38" t="s">
        <v>216</v>
      </c>
      <c r="I3" s="38" t="s">
        <v>20</v>
      </c>
      <c r="J3" s="38" t="s">
        <v>30</v>
      </c>
      <c r="K3" s="38" t="s">
        <v>217</v>
      </c>
      <c r="L3" s="38" t="s">
        <v>20</v>
      </c>
      <c r="M3" s="38" t="s">
        <v>20</v>
      </c>
      <c r="N3" s="38" t="s">
        <v>218</v>
      </c>
      <c r="O3" s="38" t="s">
        <v>57</v>
      </c>
    </row>
    <row r="4" spans="1:15">
      <c r="A4" s="38" t="s">
        <v>219</v>
      </c>
      <c r="B4" s="38" t="s">
        <v>220</v>
      </c>
      <c r="C4" s="38" t="s">
        <v>221</v>
      </c>
      <c r="D4" s="38" t="s">
        <v>222</v>
      </c>
      <c r="E4" s="38" t="s">
        <v>75</v>
      </c>
      <c r="F4" s="38" t="s">
        <v>40</v>
      </c>
      <c r="G4" s="38" t="s">
        <v>58</v>
      </c>
      <c r="H4" s="38" t="s">
        <v>223</v>
      </c>
      <c r="I4" s="38" t="s">
        <v>27</v>
      </c>
      <c r="J4" s="38" t="s">
        <v>28</v>
      </c>
      <c r="K4" s="38" t="s">
        <v>224</v>
      </c>
      <c r="L4" s="38" t="s">
        <v>27</v>
      </c>
      <c r="M4" s="38" t="s">
        <v>27</v>
      </c>
      <c r="N4" s="38" t="s">
        <v>38</v>
      </c>
      <c r="O4" s="38" t="s">
        <v>75</v>
      </c>
    </row>
    <row r="5" spans="1:15">
      <c r="A5" s="38" t="s">
        <v>225</v>
      </c>
      <c r="B5" s="39" t="s">
        <v>226</v>
      </c>
      <c r="C5" s="38" t="s">
        <v>227</v>
      </c>
      <c r="D5" s="38" t="s">
        <v>228</v>
      </c>
      <c r="E5" s="38" t="s">
        <v>24</v>
      </c>
      <c r="F5" s="38" t="s">
        <v>229</v>
      </c>
      <c r="G5" s="38" t="s">
        <v>69</v>
      </c>
      <c r="J5" s="38" t="s">
        <v>35</v>
      </c>
      <c r="K5" s="38" t="s">
        <v>230</v>
      </c>
      <c r="M5" s="38" t="s">
        <v>21</v>
      </c>
      <c r="N5" s="38" t="s">
        <v>89</v>
      </c>
      <c r="O5" s="38" t="s">
        <v>231</v>
      </c>
    </row>
    <row r="6" spans="1:15">
      <c r="A6" s="38" t="s">
        <v>232</v>
      </c>
      <c r="B6" s="39" t="s">
        <v>233</v>
      </c>
      <c r="C6" s="38" t="s">
        <v>234</v>
      </c>
      <c r="D6" s="38" t="s">
        <v>235</v>
      </c>
      <c r="E6" s="38" t="s">
        <v>231</v>
      </c>
      <c r="G6" s="38" t="s">
        <v>80</v>
      </c>
      <c r="J6" s="38"/>
      <c r="K6" s="38" t="s">
        <v>236</v>
      </c>
      <c r="N6" s="38" t="s">
        <v>237</v>
      </c>
      <c r="O6" s="38" t="s">
        <v>238</v>
      </c>
    </row>
    <row r="7" spans="1:15">
      <c r="A7" s="39" t="s">
        <v>239</v>
      </c>
      <c r="B7" s="38" t="s">
        <v>240</v>
      </c>
      <c r="C7" s="38" t="s">
        <v>32</v>
      </c>
      <c r="D7" s="38" t="s">
        <v>241</v>
      </c>
      <c r="E7" s="38" t="s">
        <v>238</v>
      </c>
      <c r="G7" s="38" t="s">
        <v>48</v>
      </c>
      <c r="J7" s="38"/>
      <c r="K7" s="38" t="s">
        <v>242</v>
      </c>
      <c r="N7" s="38" t="s">
        <v>21</v>
      </c>
      <c r="O7" s="38" t="s">
        <v>21</v>
      </c>
    </row>
    <row r="8" spans="1:15">
      <c r="A8" s="38" t="s">
        <v>80</v>
      </c>
      <c r="B8" s="38" t="s">
        <v>243</v>
      </c>
      <c r="C8" s="38" t="s">
        <v>22</v>
      </c>
      <c r="D8" s="38" t="s">
        <v>244</v>
      </c>
      <c r="G8" s="38" t="s">
        <v>119</v>
      </c>
      <c r="J8" s="38"/>
      <c r="K8" s="38" t="s">
        <v>245</v>
      </c>
    </row>
    <row r="9" spans="1:15">
      <c r="A9" s="38" t="s">
        <v>246</v>
      </c>
      <c r="B9" s="38" t="s">
        <v>247</v>
      </c>
      <c r="D9" s="38" t="s">
        <v>248</v>
      </c>
      <c r="G9" s="38" t="s">
        <v>103</v>
      </c>
      <c r="J9" s="38"/>
      <c r="K9" s="38" t="s">
        <v>249</v>
      </c>
    </row>
    <row r="10" spans="1:15">
      <c r="A10" s="38" t="s">
        <v>250</v>
      </c>
      <c r="B10" s="38" t="s">
        <v>251</v>
      </c>
      <c r="D10" s="38" t="s">
        <v>252</v>
      </c>
      <c r="G10" s="38" t="s">
        <v>41</v>
      </c>
      <c r="J10" s="40"/>
      <c r="K10" s="38" t="s">
        <v>253</v>
      </c>
    </row>
    <row r="11" spans="1:15">
      <c r="A11" s="38" t="s">
        <v>254</v>
      </c>
      <c r="B11" s="38" t="s">
        <v>203</v>
      </c>
      <c r="D11" s="38" t="s">
        <v>102</v>
      </c>
      <c r="G11" s="38" t="s">
        <v>198</v>
      </c>
      <c r="J11" s="40"/>
      <c r="K11" s="38" t="s">
        <v>255</v>
      </c>
    </row>
    <row r="12" spans="1:15">
      <c r="A12" s="38" t="s">
        <v>256</v>
      </c>
      <c r="B12" s="38" t="s">
        <v>257</v>
      </c>
      <c r="D12" s="38" t="s">
        <v>154</v>
      </c>
      <c r="G12" s="38" t="s">
        <v>199</v>
      </c>
      <c r="J12" s="40"/>
      <c r="K12" s="38" t="s">
        <v>258</v>
      </c>
    </row>
    <row r="13" spans="1:15">
      <c r="A13" s="38" t="s">
        <v>259</v>
      </c>
      <c r="B13" s="40"/>
      <c r="D13" s="38" t="s">
        <v>260</v>
      </c>
      <c r="G13" s="38" t="s">
        <v>200</v>
      </c>
      <c r="J13" s="40"/>
      <c r="K13" s="38" t="s">
        <v>261</v>
      </c>
    </row>
    <row r="14" spans="1:15">
      <c r="A14" s="38" t="s">
        <v>262</v>
      </c>
      <c r="B14" s="40"/>
      <c r="D14" s="38" t="s">
        <v>23</v>
      </c>
      <c r="G14" s="38" t="s">
        <v>201</v>
      </c>
      <c r="J14" s="40"/>
      <c r="K14" s="38" t="s">
        <v>263</v>
      </c>
    </row>
    <row r="15" spans="1:15">
      <c r="A15" s="38" t="s">
        <v>264</v>
      </c>
      <c r="B15" s="40"/>
      <c r="D15" s="38" t="s">
        <v>109</v>
      </c>
      <c r="G15" s="38" t="s">
        <v>124</v>
      </c>
      <c r="J15" s="40"/>
      <c r="K15" s="38" t="s">
        <v>265</v>
      </c>
    </row>
    <row r="16" spans="1:15">
      <c r="A16" s="39" t="s">
        <v>266</v>
      </c>
      <c r="B16" s="40"/>
      <c r="D16" s="38" t="s">
        <v>267</v>
      </c>
      <c r="G16" s="38" t="s">
        <v>19</v>
      </c>
      <c r="J16" s="40"/>
      <c r="K16" s="38" t="s">
        <v>268</v>
      </c>
    </row>
    <row r="17" spans="1:11">
      <c r="A17" s="38" t="s">
        <v>269</v>
      </c>
      <c r="B17" s="40"/>
      <c r="D17" s="38" t="s">
        <v>270</v>
      </c>
      <c r="G17" s="38" t="s">
        <v>33</v>
      </c>
      <c r="K17" s="38" t="s">
        <v>271</v>
      </c>
    </row>
    <row r="18" spans="1:11">
      <c r="A18" s="38" t="s">
        <v>272</v>
      </c>
      <c r="B18" s="40"/>
      <c r="D18" s="38" t="s">
        <v>90</v>
      </c>
      <c r="G18" s="38" t="s">
        <v>202</v>
      </c>
      <c r="K18" s="38" t="s">
        <v>273</v>
      </c>
    </row>
    <row r="19" spans="1:11">
      <c r="A19" s="39" t="s">
        <v>274</v>
      </c>
      <c r="B19" s="40"/>
      <c r="D19" s="38" t="s">
        <v>275</v>
      </c>
      <c r="G19" s="38" t="s">
        <v>146</v>
      </c>
      <c r="K19" s="38" t="s">
        <v>276</v>
      </c>
    </row>
    <row r="20" spans="1:11">
      <c r="A20" s="39" t="s">
        <v>277</v>
      </c>
      <c r="B20" s="40"/>
      <c r="D20" s="38" t="s">
        <v>278</v>
      </c>
      <c r="G20" s="38" t="s">
        <v>203</v>
      </c>
      <c r="K20" s="38" t="s">
        <v>279</v>
      </c>
    </row>
    <row r="21" spans="1:11">
      <c r="A21" s="38" t="s">
        <v>280</v>
      </c>
      <c r="B21" s="40"/>
      <c r="D21" s="38" t="s">
        <v>281</v>
      </c>
      <c r="G21" s="38" t="s">
        <v>204</v>
      </c>
      <c r="K21" s="38" t="s">
        <v>282</v>
      </c>
    </row>
    <row r="22" spans="1:11">
      <c r="A22" s="38" t="s">
        <v>283</v>
      </c>
      <c r="B22" s="40"/>
      <c r="D22" s="38" t="s">
        <v>74</v>
      </c>
      <c r="G22" s="40"/>
      <c r="K22" s="38" t="s">
        <v>284</v>
      </c>
    </row>
    <row r="23" spans="1:11">
      <c r="A23" s="38" t="s">
        <v>285</v>
      </c>
      <c r="B23" s="40"/>
      <c r="D23" s="38" t="s">
        <v>39</v>
      </c>
      <c r="G23" s="40"/>
      <c r="K23" s="38" t="s">
        <v>286</v>
      </c>
    </row>
    <row r="24" spans="1:11">
      <c r="A24" s="39" t="s">
        <v>287</v>
      </c>
      <c r="B24" s="40"/>
      <c r="D24" s="38" t="s">
        <v>288</v>
      </c>
      <c r="G24" s="40"/>
      <c r="K24" s="38" t="s">
        <v>289</v>
      </c>
    </row>
    <row r="25" spans="1:11">
      <c r="A25" s="38" t="s">
        <v>226</v>
      </c>
      <c r="B25" s="40"/>
      <c r="D25" s="38" t="s">
        <v>168</v>
      </c>
      <c r="G25" s="40"/>
      <c r="K25" s="38" t="s">
        <v>290</v>
      </c>
    </row>
    <row r="26" spans="1:11">
      <c r="A26" s="39" t="s">
        <v>291</v>
      </c>
      <c r="B26" s="40"/>
      <c r="D26" s="41"/>
      <c r="G26" s="40"/>
      <c r="K26" s="38" t="s">
        <v>292</v>
      </c>
    </row>
    <row r="27" spans="1:11">
      <c r="A27" s="39" t="s">
        <v>293</v>
      </c>
      <c r="B27" s="40"/>
      <c r="D27" s="41"/>
      <c r="G27" s="40"/>
      <c r="K27" s="38" t="s">
        <v>294</v>
      </c>
    </row>
    <row r="28" spans="1:11">
      <c r="A28" s="39" t="s">
        <v>295</v>
      </c>
      <c r="B28" s="40"/>
      <c r="D28" s="41"/>
      <c r="G28" s="40"/>
      <c r="K28" s="38" t="s">
        <v>296</v>
      </c>
    </row>
    <row r="29" spans="1:11">
      <c r="A29" s="38" t="s">
        <v>297</v>
      </c>
      <c r="B29" s="40"/>
      <c r="D29" s="41"/>
      <c r="G29" s="40"/>
      <c r="K29" s="38" t="s">
        <v>298</v>
      </c>
    </row>
    <row r="30" spans="1:11">
      <c r="A30" s="38" t="s">
        <v>299</v>
      </c>
      <c r="B30" s="40"/>
      <c r="D30" s="41"/>
      <c r="G30" s="40"/>
      <c r="K30" s="38" t="s">
        <v>300</v>
      </c>
    </row>
    <row r="31" spans="1:11">
      <c r="A31" s="39" t="s">
        <v>119</v>
      </c>
      <c r="B31" s="40"/>
      <c r="D31" s="41"/>
      <c r="G31" s="40"/>
      <c r="K31" s="38" t="s">
        <v>301</v>
      </c>
    </row>
    <row r="32" spans="1:11">
      <c r="A32" s="39" t="s">
        <v>302</v>
      </c>
      <c r="B32" s="40"/>
      <c r="D32" s="41"/>
      <c r="G32" s="40"/>
      <c r="K32" s="38" t="s">
        <v>303</v>
      </c>
    </row>
    <row r="33" spans="1:11">
      <c r="A33" s="38" t="s">
        <v>304</v>
      </c>
      <c r="B33" s="40"/>
      <c r="D33" s="41"/>
      <c r="G33" s="40"/>
      <c r="K33" s="38" t="s">
        <v>305</v>
      </c>
    </row>
    <row r="34" spans="1:11">
      <c r="A34" s="38" t="s">
        <v>306</v>
      </c>
      <c r="B34" s="40"/>
      <c r="D34" s="41"/>
      <c r="K34" s="38" t="s">
        <v>307</v>
      </c>
    </row>
    <row r="35" spans="1:11">
      <c r="A35" s="38" t="s">
        <v>308</v>
      </c>
      <c r="B35" s="40"/>
      <c r="D35" s="41"/>
      <c r="K35" s="38" t="s">
        <v>309</v>
      </c>
    </row>
    <row r="36" spans="1:11">
      <c r="A36" s="39" t="s">
        <v>310</v>
      </c>
      <c r="B36" s="40"/>
      <c r="D36" s="41"/>
      <c r="K36" s="38" t="s">
        <v>311</v>
      </c>
    </row>
    <row r="37" spans="1:11">
      <c r="A37" s="38" t="s">
        <v>312</v>
      </c>
      <c r="B37" s="40"/>
      <c r="D37" s="41"/>
      <c r="K37" s="38" t="s">
        <v>313</v>
      </c>
    </row>
    <row r="38" spans="1:11">
      <c r="A38" s="38" t="s">
        <v>314</v>
      </c>
      <c r="B38" s="40"/>
      <c r="D38" s="41"/>
      <c r="K38" s="38" t="s">
        <v>315</v>
      </c>
    </row>
    <row r="39" spans="1:11">
      <c r="A39" s="39" t="s">
        <v>316</v>
      </c>
      <c r="B39" s="40"/>
      <c r="D39" s="41"/>
      <c r="K39" s="38" t="s">
        <v>317</v>
      </c>
    </row>
    <row r="40" spans="1:11">
      <c r="A40" s="38" t="s">
        <v>318</v>
      </c>
      <c r="B40" s="40"/>
      <c r="D40" s="41"/>
      <c r="K40" s="38" t="s">
        <v>319</v>
      </c>
    </row>
    <row r="41" spans="1:11">
      <c r="A41" s="39" t="s">
        <v>320</v>
      </c>
      <c r="B41" s="40"/>
      <c r="D41" s="41"/>
      <c r="K41" s="38" t="s">
        <v>321</v>
      </c>
    </row>
    <row r="42" spans="1:11">
      <c r="A42" s="38" t="s">
        <v>322</v>
      </c>
      <c r="B42" s="40"/>
      <c r="D42" s="41"/>
      <c r="K42" s="38" t="s">
        <v>323</v>
      </c>
    </row>
    <row r="43" spans="1:11">
      <c r="A43" s="38" t="s">
        <v>324</v>
      </c>
      <c r="B43" s="40"/>
      <c r="D43" s="41"/>
      <c r="K43" s="38" t="s">
        <v>325</v>
      </c>
    </row>
    <row r="44" spans="1:11">
      <c r="A44" s="38" t="s">
        <v>326</v>
      </c>
      <c r="B44" s="40"/>
      <c r="D44" s="41"/>
      <c r="K44" s="38" t="s">
        <v>327</v>
      </c>
    </row>
    <row r="45" spans="1:11">
      <c r="A45" s="38" t="s">
        <v>328</v>
      </c>
      <c r="B45" s="40"/>
      <c r="D45" s="41"/>
      <c r="K45" s="40"/>
    </row>
    <row r="46" spans="1:11">
      <c r="A46" s="39" t="s">
        <v>329</v>
      </c>
      <c r="B46" s="40"/>
      <c r="D46" s="41"/>
      <c r="K46" s="40"/>
    </row>
    <row r="47" spans="1:11">
      <c r="A47" s="39" t="s">
        <v>330</v>
      </c>
      <c r="B47" s="40"/>
      <c r="D47" s="41"/>
      <c r="K47" s="40"/>
    </row>
    <row r="48" spans="1:11">
      <c r="A48" s="39" t="s">
        <v>331</v>
      </c>
      <c r="B48" s="40"/>
      <c r="D48" s="41"/>
      <c r="K48" s="40"/>
    </row>
    <row r="49" spans="1:11">
      <c r="A49" s="38" t="s">
        <v>332</v>
      </c>
      <c r="B49" s="40"/>
      <c r="D49" s="41"/>
      <c r="K49" s="40"/>
    </row>
    <row r="50" spans="1:11">
      <c r="A50" s="39" t="s">
        <v>333</v>
      </c>
      <c r="B50" s="40"/>
      <c r="D50" s="41"/>
      <c r="K50" s="40"/>
    </row>
    <row r="51" spans="1:11">
      <c r="A51" s="38" t="s">
        <v>334</v>
      </c>
      <c r="B51" s="40"/>
      <c r="D51" s="41"/>
      <c r="K51" s="40"/>
    </row>
    <row r="52" spans="1:11">
      <c r="A52" s="39" t="s">
        <v>335</v>
      </c>
      <c r="B52" s="42"/>
    </row>
    <row r="53" spans="1:11">
      <c r="A53" s="42"/>
      <c r="B53" s="42"/>
    </row>
    <row r="54" spans="1:11">
      <c r="A54" s="42"/>
      <c r="B54" s="42"/>
    </row>
    <row r="55" spans="1:11">
      <c r="A55" s="42"/>
      <c r="B55" s="42"/>
    </row>
    <row r="56" spans="1:11">
      <c r="A56" s="42"/>
      <c r="B56" s="42"/>
    </row>
    <row r="57" spans="1:11">
      <c r="A57" s="42"/>
      <c r="B57" s="42"/>
    </row>
    <row r="58" spans="1:11">
      <c r="A58" s="42"/>
      <c r="B58" s="42"/>
    </row>
    <row r="59" spans="1:11">
      <c r="A59" s="42"/>
      <c r="B59" s="42"/>
    </row>
    <row r="60" spans="1:11">
      <c r="A60" s="42"/>
      <c r="B60" s="42"/>
    </row>
    <row r="61" spans="1:11">
      <c r="A61" s="42"/>
      <c r="B61" s="42"/>
    </row>
    <row r="62" spans="1:11">
      <c r="A62" s="42"/>
      <c r="B62" s="42"/>
    </row>
    <row r="63" spans="1:11">
      <c r="A63" s="42"/>
      <c r="B63" s="42"/>
    </row>
    <row r="64" spans="1:11">
      <c r="A64" s="42"/>
      <c r="B64" s="42"/>
    </row>
    <row r="65" spans="1:2">
      <c r="A65" s="42"/>
      <c r="B65" s="42"/>
    </row>
    <row r="66" spans="1:2">
      <c r="A66" s="42"/>
      <c r="B66" s="42"/>
    </row>
    <row r="67" spans="1:2">
      <c r="A67" s="42"/>
      <c r="B67" s="42"/>
    </row>
    <row r="68" spans="1:2">
      <c r="A68" s="42"/>
      <c r="B68" s="42"/>
    </row>
    <row r="69" spans="1:2">
      <c r="A69" s="42"/>
      <c r="B69" s="42"/>
    </row>
    <row r="70" spans="1:2">
      <c r="A70" s="42"/>
      <c r="B70" s="42"/>
    </row>
    <row r="71" spans="1:2">
      <c r="A71" s="42"/>
      <c r="B71" s="42"/>
    </row>
    <row r="72" spans="1:2">
      <c r="A72" s="42"/>
      <c r="B72" s="42"/>
    </row>
    <row r="73" spans="1:2">
      <c r="A73" s="42"/>
      <c r="B73" s="42"/>
    </row>
    <row r="74" spans="1:2">
      <c r="A74" s="42"/>
      <c r="B74" s="42"/>
    </row>
    <row r="75" spans="1:2">
      <c r="A75" s="42"/>
      <c r="B75" s="42"/>
    </row>
    <row r="76" spans="1:2">
      <c r="A76" s="42"/>
      <c r="B76" s="42"/>
    </row>
    <row r="77" spans="1:2">
      <c r="A77" s="42"/>
      <c r="B77" s="42"/>
    </row>
    <row r="78" spans="1:2">
      <c r="A78" s="42"/>
      <c r="B78" s="42"/>
    </row>
    <row r="79" spans="1:2">
      <c r="A79" s="42"/>
      <c r="B79" s="42"/>
    </row>
    <row r="80" spans="1:2">
      <c r="A80" s="42"/>
      <c r="B80" s="42"/>
    </row>
    <row r="81" spans="1:2">
      <c r="A81" s="42"/>
      <c r="B81" s="42"/>
    </row>
    <row r="82" spans="1:2">
      <c r="A82" s="42"/>
      <c r="B82" s="42"/>
    </row>
    <row r="83" spans="1:2">
      <c r="A83" s="42"/>
      <c r="B83" s="42"/>
    </row>
    <row r="84" spans="1:2">
      <c r="A84" s="42"/>
      <c r="B84" s="42"/>
    </row>
    <row r="85" spans="1:2">
      <c r="A85" s="42"/>
      <c r="B85" s="42"/>
    </row>
    <row r="86" spans="1:2">
      <c r="A86" s="42"/>
      <c r="B86" s="42"/>
    </row>
    <row r="87" spans="1:2">
      <c r="A87" s="42"/>
      <c r="B87" s="42"/>
    </row>
    <row r="88" spans="1:2">
      <c r="A88" s="42"/>
      <c r="B88" s="42"/>
    </row>
    <row r="89" spans="1:2">
      <c r="A89" s="42"/>
      <c r="B89" s="42"/>
    </row>
    <row r="90" spans="1:2">
      <c r="A90" s="42"/>
      <c r="B90" s="42"/>
    </row>
    <row r="91" spans="1:2">
      <c r="A91" s="42"/>
      <c r="B91" s="42"/>
    </row>
    <row r="92" spans="1:2">
      <c r="A92" s="42"/>
      <c r="B92" s="42"/>
    </row>
    <row r="93" spans="1:2">
      <c r="A93" s="42"/>
      <c r="B93" s="42"/>
    </row>
    <row r="94" spans="1:2">
      <c r="A94" s="42"/>
      <c r="B94" s="42"/>
    </row>
    <row r="95" spans="1:2">
      <c r="A95" s="42"/>
      <c r="B95" s="42"/>
    </row>
    <row r="96" spans="1:2">
      <c r="A96" s="42"/>
      <c r="B96" s="42"/>
    </row>
    <row r="97" spans="1:2">
      <c r="A97" s="42"/>
      <c r="B97" s="42"/>
    </row>
    <row r="98" spans="1:2">
      <c r="A98" s="42"/>
      <c r="B98" s="42"/>
    </row>
    <row r="99" spans="1:2">
      <c r="A99" s="42"/>
      <c r="B99" s="42"/>
    </row>
    <row r="100" spans="1:2">
      <c r="A100" s="42"/>
      <c r="B100" s="42"/>
    </row>
    <row r="101" spans="1:2">
      <c r="A101" s="42"/>
      <c r="B101" s="42"/>
    </row>
    <row r="102" spans="1:2">
      <c r="A102" s="42"/>
      <c r="B102" s="42"/>
    </row>
    <row r="103" spans="1:2">
      <c r="A103" s="42"/>
      <c r="B103" s="42"/>
    </row>
    <row r="104" spans="1:2">
      <c r="A104" s="42"/>
      <c r="B104" s="42"/>
    </row>
    <row r="105" spans="1:2">
      <c r="A105" s="42"/>
      <c r="B105" s="42"/>
    </row>
    <row r="106" spans="1:2">
      <c r="A106" s="42"/>
      <c r="B106" s="42"/>
    </row>
    <row r="107" spans="1:2">
      <c r="A107" s="42"/>
      <c r="B107" s="42"/>
    </row>
    <row r="108" spans="1:2">
      <c r="A108" s="42"/>
      <c r="B108" s="42"/>
    </row>
    <row r="109" spans="1:2">
      <c r="A109" s="42"/>
      <c r="B109" s="42"/>
    </row>
    <row r="110" spans="1:2">
      <c r="A110" s="42"/>
      <c r="B110" s="42"/>
    </row>
    <row r="111" spans="1:2">
      <c r="A111" s="42"/>
      <c r="B111" s="42"/>
    </row>
  </sheetData>
  <printOptions horizontalCentered="1"/>
  <pageMargins left="0.78749999999999998" right="0.78749999999999998" top="0.78749999999999998" bottom="0.78749999999999998" header="0.51180555555555496" footer="0.51180555555555496"/>
  <pageSetup paperSize="9" scale="22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65B286016A944FA59EFDA1B18CA8C7" ma:contentTypeVersion="2" ma:contentTypeDescription="Crie um novo documento." ma:contentTypeScope="" ma:versionID="791b72ee346c1160cab85f51766d001b">
  <xsd:schema xmlns:xsd="http://www.w3.org/2001/XMLSchema" xmlns:xs="http://www.w3.org/2001/XMLSchema" xmlns:p="http://schemas.microsoft.com/office/2006/metadata/properties" xmlns:ns2="a824eecb-2f08-4825-93d9-113b4918351f" targetNamespace="http://schemas.microsoft.com/office/2006/metadata/properties" ma:root="true" ma:fieldsID="0efa73cea9e35526a344ad4d3c5e7260" ns2:_="">
    <xsd:import namespace="a824eecb-2f08-4825-93d9-113b49183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24eecb-2f08-4825-93d9-113b491835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337FE9-26EC-46BB-B1B8-1A44880FC855}"/>
</file>

<file path=customXml/itemProps2.xml><?xml version="1.0" encoding="utf-8"?>
<ds:datastoreItem xmlns:ds="http://schemas.openxmlformats.org/officeDocument/2006/customXml" ds:itemID="{29F378DD-8AAF-41E1-B1CC-5C7A7681E57B}"/>
</file>

<file path=customXml/itemProps3.xml><?xml version="1.0" encoding="utf-8"?>
<ds:datastoreItem xmlns:ds="http://schemas.openxmlformats.org/officeDocument/2006/customXml" ds:itemID="{E7E2B90D-7B14-4319-B54F-6101AF6764DF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9796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REFERÊNCIAS CULTURAIS</vt:lpstr>
      <vt:lpstr>GRÁFICOS</vt:lpstr>
      <vt:lpstr>FILTROS DE SELEÇÃO</vt:lpstr>
      <vt:lpstr>'REFERÊNCIAS CULTURAIS'!Excel_BuiltIn__FilterDatabase</vt:lpstr>
      <vt:lpstr>'REFERÊNCIAS CULTURAIS'!Excel_BuiltIn_Print_Area</vt:lpstr>
      <vt:lpstr>'REFERÊNCIAS CULTURAIS'!Excel_BuiltIn_Print_Titles</vt:lpstr>
      <vt:lpstr>'REFERÊNCIAS CULTURAIS'!Titulos_de_impressao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Adebal de Andrade Junior</cp:lastModifiedBy>
  <cp:revision>744</cp:revision>
  <cp:lastPrinted>2019-09-05T10:25:01Z</cp:lastPrinted>
  <dcterms:created xsi:type="dcterms:W3CDTF">2019-02-15T09:37:57Z</dcterms:created>
  <dcterms:modified xsi:type="dcterms:W3CDTF">2019-11-12T17:27:43Z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0x0101004465B286016A944FA59EFDA1B18CA8C7</vt:lpwstr>
  </property>
</Properties>
</file>